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ronel Pilar\"/>
    </mc:Choice>
  </mc:AlternateContent>
  <xr:revisionPtr revIDLastSave="0" documentId="8_{50438BCD-55A5-4585-9937-03D318AE62FD}" xr6:coauthVersionLast="45" xr6:coauthVersionMax="45" xr10:uidLastSave="{00000000-0000-0000-0000-000000000000}"/>
  <bookViews>
    <workbookView xWindow="-120" yWindow="-120" windowWidth="20730" windowHeight="11160" tabRatio="802" activeTab="1" xr2:uid="{00000000-000D-0000-FFFF-FFFF00000000}"/>
  </bookViews>
  <sheets>
    <sheet name="Orçamento" sheetId="14" r:id="rId1"/>
    <sheet name="Cronograma" sheetId="16" r:id="rId2"/>
    <sheet name="1.1.Coleta Container" sheetId="11" r:id="rId3"/>
    <sheet name="1.3.Triagem com Transbordo" sheetId="12" r:id="rId4"/>
    <sheet name="1.4.Destino final" sheetId="13" r:id="rId5"/>
    <sheet name="2.Encargos Sociais" sheetId="8" r:id="rId6"/>
    <sheet name="3.CAGED" sheetId="5" r:id="rId7"/>
    <sheet name="4.BDI" sheetId="4" r:id="rId8"/>
    <sheet name="5. Depreciação" sheetId="6" r:id="rId9"/>
    <sheet name="6.Remuneração de capital" sheetId="7" r:id="rId10"/>
    <sheet name="7. Dimensionamento" sheetId="9" r:id="rId11"/>
  </sheets>
  <externalReferences>
    <externalReference r:id="rId12"/>
  </externalReferences>
  <definedNames>
    <definedName name="AbaDeprec">'5. Depreciação'!$A$1</definedName>
    <definedName name="AbaRemun">'6.Remuneração de capital'!$A$1</definedName>
    <definedName name="_xlnm.Print_Area" localSheetId="2">'1.1.Coleta Container'!$A$1:$F$220</definedName>
    <definedName name="_xlnm.Print_Area" localSheetId="3">'1.3.Triagem com Transbordo'!$A$1:$F$231</definedName>
    <definedName name="_xlnm.Print_Area" localSheetId="4">'1.4.Destino final'!$A$1:$F$230</definedName>
    <definedName name="_xlnm.Print_Area" localSheetId="5">'2.Encargos Sociais'!$A$1:$C$36</definedName>
    <definedName name="_xlnm.Print_Area" localSheetId="1">Cronograma!$A$1:$P$15</definedName>
    <definedName name="_xlnm.Print_Area" localSheetId="0">Orçamento!$A$1:$F$43</definedName>
    <definedName name="_xlnm.Print_Titles" localSheetId="2">'1.1.Coleta Container'!$1:$3</definedName>
    <definedName name="_xlnm.Print_Titles" localSheetId="3">'1.3.Triagem com Transbordo'!$1:$3</definedName>
    <definedName name="_xlnm.Print_Titles" localSheetId="4">'1.4.Destino final'!$1:$3</definedName>
    <definedName name="_xlnm.Print_Titles" localSheetId="1">Cronograma!$1:$2</definedName>
    <definedName name="_xlnm.Print_Titles" localSheetId="0">Orçamento!$1:$2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0" i="13" l="1"/>
  <c r="E25" i="14"/>
  <c r="E24" i="14"/>
  <c r="E19" i="14"/>
  <c r="A10" i="14"/>
  <c r="A23" i="14"/>
  <c r="D150" i="11" l="1"/>
  <c r="D137" i="11"/>
  <c r="E137" i="11"/>
  <c r="D127" i="11"/>
  <c r="E127" i="11" s="1"/>
  <c r="A39" i="14" l="1"/>
  <c r="A47" i="11"/>
  <c r="A21" i="11"/>
  <c r="A214" i="11" l="1"/>
  <c r="C213" i="11"/>
  <c r="E204" i="11"/>
  <c r="A204" i="11"/>
  <c r="C200" i="11"/>
  <c r="E200" i="11" s="1"/>
  <c r="D201" i="11" s="1"/>
  <c r="E201" i="11" s="1"/>
  <c r="A193" i="11"/>
  <c r="E192" i="11"/>
  <c r="E191" i="11"/>
  <c r="A183" i="11"/>
  <c r="C180" i="11"/>
  <c r="E180" i="11" s="1"/>
  <c r="E178" i="11"/>
  <c r="A175" i="11"/>
  <c r="A170" i="11"/>
  <c r="D168" i="11"/>
  <c r="D166" i="11"/>
  <c r="D164" i="11"/>
  <c r="D162" i="11"/>
  <c r="D160" i="11"/>
  <c r="C162" i="11"/>
  <c r="E152" i="11"/>
  <c r="A152" i="11"/>
  <c r="C150" i="11"/>
  <c r="D149" i="11"/>
  <c r="D148" i="11"/>
  <c r="C148" i="11"/>
  <c r="E144" i="11"/>
  <c r="A144" i="11"/>
  <c r="C143" i="11"/>
  <c r="A143" i="11"/>
  <c r="C138" i="11"/>
  <c r="C149" i="11"/>
  <c r="E149" i="11" s="1"/>
  <c r="E123" i="11"/>
  <c r="A123" i="11"/>
  <c r="C120" i="11"/>
  <c r="E116" i="11"/>
  <c r="D119" i="11" s="1"/>
  <c r="C115" i="11"/>
  <c r="C114" i="11"/>
  <c r="E111" i="11"/>
  <c r="D114" i="11" s="1"/>
  <c r="E101" i="11"/>
  <c r="A101" i="11"/>
  <c r="E99" i="11"/>
  <c r="E98" i="11"/>
  <c r="D97" i="11"/>
  <c r="E97" i="11" s="1"/>
  <c r="E96" i="11"/>
  <c r="D95" i="11"/>
  <c r="E95" i="11" s="1"/>
  <c r="D93" i="11"/>
  <c r="E93" i="11" s="1"/>
  <c r="E84" i="11"/>
  <c r="A84" i="11"/>
  <c r="A79" i="11"/>
  <c r="E78" i="11"/>
  <c r="F79" i="11" s="1"/>
  <c r="E24" i="11" s="1"/>
  <c r="A78" i="11"/>
  <c r="A83" i="11" s="1"/>
  <c r="A74" i="11"/>
  <c r="C73" i="11"/>
  <c r="E66" i="11"/>
  <c r="A66" i="11"/>
  <c r="C63" i="11"/>
  <c r="E58" i="11"/>
  <c r="E48" i="11"/>
  <c r="A48" i="11"/>
  <c r="E43" i="11"/>
  <c r="C83" i="11" s="1"/>
  <c r="E83" i="11" s="1"/>
  <c r="A43" i="11"/>
  <c r="A37" i="11"/>
  <c r="A36" i="11"/>
  <c r="A38" i="14" s="1"/>
  <c r="A35" i="11"/>
  <c r="A37" i="14" s="1"/>
  <c r="B11" i="16" s="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C192" i="12"/>
  <c r="E97" i="12"/>
  <c r="F97" i="12"/>
  <c r="C119" i="11" l="1"/>
  <c r="C129" i="11"/>
  <c r="C130" i="11" s="1"/>
  <c r="D131" i="11" s="1"/>
  <c r="E131" i="11" s="1"/>
  <c r="E148" i="11"/>
  <c r="F84" i="11"/>
  <c r="E25" i="11" s="1"/>
  <c r="E150" i="11"/>
  <c r="E162" i="11"/>
  <c r="F193" i="11"/>
  <c r="F195" i="11" s="1"/>
  <c r="E35" i="11" s="1"/>
  <c r="C100" i="11"/>
  <c r="E114" i="11"/>
  <c r="D115" i="11" s="1"/>
  <c r="E115" i="11" s="1"/>
  <c r="D181" i="11"/>
  <c r="E181" i="11" s="1"/>
  <c r="D182" i="11" s="1"/>
  <c r="E182" i="11" s="1"/>
  <c r="F183" i="11" s="1"/>
  <c r="E34" i="11" s="1"/>
  <c r="E22" i="14" s="1"/>
  <c r="E44" i="11"/>
  <c r="D169" i="11"/>
  <c r="C139" i="11"/>
  <c r="D61" i="11"/>
  <c r="E61" i="11" s="1"/>
  <c r="E62" i="11" s="1"/>
  <c r="C168" i="11"/>
  <c r="E168" i="11" s="1"/>
  <c r="D73" i="11"/>
  <c r="E73" i="11" s="1"/>
  <c r="F74" i="11" s="1"/>
  <c r="E23" i="11" s="1"/>
  <c r="C166" i="11"/>
  <c r="E166" i="11" s="1"/>
  <c r="E119" i="11"/>
  <c r="D120" i="11" s="1"/>
  <c r="E120" i="11" s="1"/>
  <c r="E160" i="11"/>
  <c r="C164" i="11"/>
  <c r="E164" i="11" s="1"/>
  <c r="C174" i="11"/>
  <c r="E174" i="11" s="1"/>
  <c r="F175" i="11" s="1"/>
  <c r="E33" i="11" s="1"/>
  <c r="E21" i="14" s="1"/>
  <c r="C202" i="11"/>
  <c r="E202" i="11" s="1"/>
  <c r="D203" i="11" s="1"/>
  <c r="E203" i="11" s="1"/>
  <c r="F204" i="11" s="1"/>
  <c r="F206" i="11" s="1"/>
  <c r="E36" i="11" s="1"/>
  <c r="C136" i="13"/>
  <c r="C141" i="13"/>
  <c r="E121" i="11" l="1"/>
  <c r="D151" i="11"/>
  <c r="E151" i="11" s="1"/>
  <c r="F152" i="11" s="1"/>
  <c r="D122" i="11"/>
  <c r="D94" i="11" s="1"/>
  <c r="E94" i="11" s="1"/>
  <c r="D100" i="11" s="1"/>
  <c r="E100" i="11" s="1"/>
  <c r="F101" i="11" s="1"/>
  <c r="F103" i="11" s="1"/>
  <c r="E26" i="11" s="1"/>
  <c r="F170" i="11"/>
  <c r="E32" i="11" s="1"/>
  <c r="D63" i="11"/>
  <c r="E63" i="11" s="1"/>
  <c r="E64" i="11" s="1"/>
  <c r="D65" i="11" s="1"/>
  <c r="E65" i="11" s="1"/>
  <c r="F66" i="11" s="1"/>
  <c r="E22" i="11" s="1"/>
  <c r="C140" i="11"/>
  <c r="D141" i="11" s="1"/>
  <c r="E141" i="11" s="1"/>
  <c r="E23" i="4"/>
  <c r="C211" i="12"/>
  <c r="E20" i="14" l="1"/>
  <c r="E21" i="11"/>
  <c r="E31" i="11"/>
  <c r="E122" i="11"/>
  <c r="F123" i="11" s="1"/>
  <c r="E29" i="11" s="1"/>
  <c r="E17" i="14" s="1"/>
  <c r="E142" i="11"/>
  <c r="D143" i="11" s="1"/>
  <c r="E143" i="11" s="1"/>
  <c r="F144" i="11" s="1"/>
  <c r="E30" i="11" s="1"/>
  <c r="E18" i="14" s="1"/>
  <c r="F86" i="11"/>
  <c r="A151" i="12"/>
  <c r="C113" i="12"/>
  <c r="E28" i="11" l="1"/>
  <c r="E16" i="14" s="1"/>
  <c r="F186" i="11"/>
  <c r="F208" i="11"/>
  <c r="E27" i="11"/>
  <c r="D83" i="12"/>
  <c r="E83" i="12" s="1"/>
  <c r="C83" i="12"/>
  <c r="C84" i="12"/>
  <c r="C96" i="12"/>
  <c r="E96" i="12" s="1"/>
  <c r="C95" i="12"/>
  <c r="E95" i="12" s="1"/>
  <c r="C90" i="12"/>
  <c r="E90" i="12" s="1"/>
  <c r="A90" i="12"/>
  <c r="A96" i="12" s="1"/>
  <c r="C89" i="12"/>
  <c r="E89" i="12" s="1"/>
  <c r="A89" i="12"/>
  <c r="A95" i="12" s="1"/>
  <c r="A14" i="12"/>
  <c r="A15" i="12"/>
  <c r="A37" i="12"/>
  <c r="A36" i="12"/>
  <c r="E63" i="12"/>
  <c r="A63" i="12"/>
  <c r="C60" i="12"/>
  <c r="D58" i="12"/>
  <c r="E58" i="12" s="1"/>
  <c r="E59" i="12" s="1"/>
  <c r="E55" i="12"/>
  <c r="D213" i="11" l="1"/>
  <c r="E213" i="11" s="1"/>
  <c r="F91" i="12"/>
  <c r="D60" i="12"/>
  <c r="E60" i="12" s="1"/>
  <c r="E61" i="12" s="1"/>
  <c r="D62" i="12" s="1"/>
  <c r="E62" i="12" s="1"/>
  <c r="F63" i="12" s="1"/>
  <c r="E14" i="12" s="1"/>
  <c r="D176" i="12"/>
  <c r="D174" i="12"/>
  <c r="D172" i="12"/>
  <c r="D170" i="12"/>
  <c r="D168" i="12"/>
  <c r="C168" i="12"/>
  <c r="C170" i="12" s="1"/>
  <c r="F214" i="11" l="1"/>
  <c r="F216" i="11" s="1"/>
  <c r="E37" i="11" s="1"/>
  <c r="D177" i="12"/>
  <c r="E170" i="12"/>
  <c r="C174" i="12"/>
  <c r="E174" i="12" s="1"/>
  <c r="E168" i="12"/>
  <c r="C172" i="12"/>
  <c r="E172" i="12" s="1"/>
  <c r="C176" i="12"/>
  <c r="E176" i="12" s="1"/>
  <c r="E38" i="11" l="1"/>
  <c r="F31" i="11" s="1"/>
  <c r="F219" i="11"/>
  <c r="E38" i="12"/>
  <c r="A45" i="13"/>
  <c r="A46" i="13"/>
  <c r="D153" i="13"/>
  <c r="F34" i="11" l="1"/>
  <c r="F24" i="11"/>
  <c r="F28" i="11"/>
  <c r="F30" i="11"/>
  <c r="F29" i="11"/>
  <c r="F33" i="11"/>
  <c r="F22" i="11"/>
  <c r="F37" i="11"/>
  <c r="F23" i="11"/>
  <c r="F25" i="11"/>
  <c r="F32" i="11"/>
  <c r="F36" i="11"/>
  <c r="F35" i="11"/>
  <c r="F21" i="11"/>
  <c r="F26" i="11"/>
  <c r="F27" i="11"/>
  <c r="D140" i="13"/>
  <c r="E140" i="13" s="1"/>
  <c r="C123" i="13"/>
  <c r="E119" i="13"/>
  <c r="A155" i="13"/>
  <c r="E155" i="13"/>
  <c r="C34" i="8"/>
  <c r="C14" i="8"/>
  <c r="F38" i="11" l="1"/>
  <c r="D122" i="13"/>
  <c r="A193" i="12"/>
  <c r="E190" i="12"/>
  <c r="E189" i="12"/>
  <c r="E187" i="12"/>
  <c r="E186" i="12"/>
  <c r="D191" i="12" l="1"/>
  <c r="E191" i="12" s="1"/>
  <c r="D192" i="12" s="1"/>
  <c r="D151" i="13" l="1"/>
  <c r="D157" i="12"/>
  <c r="D152" i="13"/>
  <c r="C151" i="13"/>
  <c r="E47" i="12"/>
  <c r="C11" i="9"/>
  <c r="C163" i="13" l="1"/>
  <c r="D167" i="13" l="1"/>
  <c r="C167" i="13"/>
  <c r="E192" i="12" l="1"/>
  <c r="F193" i="12" s="1"/>
  <c r="E76" i="13"/>
  <c r="A41" i="12"/>
  <c r="A4" i="16" l="1"/>
  <c r="B15" i="16"/>
  <c r="A40" i="14" l="1"/>
  <c r="B14" i="16" s="1"/>
  <c r="B13" i="16"/>
  <c r="C23" i="4"/>
  <c r="B28" i="4" s="1"/>
  <c r="C223" i="13" s="1"/>
  <c r="F21" i="4"/>
  <c r="E21" i="4"/>
  <c r="D21" i="4"/>
  <c r="A34" i="13"/>
  <c r="A215" i="13"/>
  <c r="A224" i="13" l="1"/>
  <c r="A207" i="13"/>
  <c r="A196" i="13"/>
  <c r="A186" i="13"/>
  <c r="A178" i="13"/>
  <c r="A173" i="13"/>
  <c r="A147" i="13"/>
  <c r="A126" i="13"/>
  <c r="A99" i="13"/>
  <c r="A82" i="13"/>
  <c r="A77" i="13"/>
  <c r="A72" i="13"/>
  <c r="A64" i="13"/>
  <c r="A225" i="12"/>
  <c r="A215" i="12"/>
  <c r="A204" i="12"/>
  <c r="A183" i="12"/>
  <c r="A178" i="12"/>
  <c r="A160" i="12"/>
  <c r="A152" i="12"/>
  <c r="A136" i="12"/>
  <c r="A114" i="12"/>
  <c r="A76" i="12"/>
  <c r="E109" i="13" l="1"/>
  <c r="D112" i="13" s="1"/>
  <c r="E207" i="13"/>
  <c r="C203" i="13"/>
  <c r="E203" i="13" s="1"/>
  <c r="D204" i="13" s="1"/>
  <c r="E204" i="13" s="1"/>
  <c r="E195" i="13"/>
  <c r="E194" i="13"/>
  <c r="C185" i="13"/>
  <c r="C183" i="13"/>
  <c r="E183" i="13" s="1"/>
  <c r="E181" i="13"/>
  <c r="D171" i="13"/>
  <c r="D169" i="13"/>
  <c r="D165" i="13"/>
  <c r="D163" i="13"/>
  <c r="C165" i="13"/>
  <c r="C153" i="13"/>
  <c r="E147" i="13"/>
  <c r="C146" i="13"/>
  <c r="A146" i="13"/>
  <c r="D135" i="13"/>
  <c r="C135" i="13"/>
  <c r="C152" i="13" s="1"/>
  <c r="D130" i="13"/>
  <c r="E130" i="13" s="1"/>
  <c r="E126" i="13"/>
  <c r="C118" i="13"/>
  <c r="C117" i="13"/>
  <c r="C122" i="13" s="1"/>
  <c r="E114" i="13"/>
  <c r="D117" i="13" s="1"/>
  <c r="C113" i="13"/>
  <c r="C112" i="13"/>
  <c r="E99" i="13"/>
  <c r="E97" i="13"/>
  <c r="E82" i="13"/>
  <c r="A76" i="13"/>
  <c r="A81" i="13" s="1"/>
  <c r="C71" i="13"/>
  <c r="E64" i="13"/>
  <c r="E56" i="13"/>
  <c r="D71" i="13" s="1"/>
  <c r="E46" i="13"/>
  <c r="E41" i="13"/>
  <c r="C81" i="13" s="1"/>
  <c r="E81" i="13" s="1"/>
  <c r="A41" i="13"/>
  <c r="A35" i="13"/>
  <c r="A33" i="13"/>
  <c r="A32" i="13"/>
  <c r="A31" i="13"/>
  <c r="A36" i="14" s="1"/>
  <c r="A30" i="13"/>
  <c r="A35" i="14" s="1"/>
  <c r="A29" i="13"/>
  <c r="A34" i="14" s="1"/>
  <c r="A28" i="13"/>
  <c r="A33" i="14" s="1"/>
  <c r="A27" i="13"/>
  <c r="A32" i="14" s="1"/>
  <c r="A26" i="13"/>
  <c r="A31" i="14" s="1"/>
  <c r="A25" i="13"/>
  <c r="A30" i="14" s="1"/>
  <c r="A24" i="13"/>
  <c r="A23" i="13"/>
  <c r="A22" i="13"/>
  <c r="A21" i="13"/>
  <c r="A19" i="13"/>
  <c r="A18" i="13"/>
  <c r="E122" i="13" l="1"/>
  <c r="D123" i="13" s="1"/>
  <c r="E123" i="13" s="1"/>
  <c r="C142" i="13"/>
  <c r="D59" i="13"/>
  <c r="E59" i="13" s="1"/>
  <c r="E60" i="13" s="1"/>
  <c r="D61" i="13" s="1"/>
  <c r="E117" i="13"/>
  <c r="D118" i="13" s="1"/>
  <c r="E118" i="13" s="1"/>
  <c r="E151" i="13"/>
  <c r="D184" i="13"/>
  <c r="E184" i="13" s="1"/>
  <c r="D185" i="13" s="1"/>
  <c r="E185" i="13" s="1"/>
  <c r="F186" i="13" s="1"/>
  <c r="E31" i="13" s="1"/>
  <c r="E36" i="14" s="1"/>
  <c r="E135" i="13"/>
  <c r="E152" i="13"/>
  <c r="E112" i="13"/>
  <c r="D113" i="13" s="1"/>
  <c r="E113" i="13" s="1"/>
  <c r="C98" i="13"/>
  <c r="E42" i="13"/>
  <c r="F77" i="13"/>
  <c r="E21" i="13" s="1"/>
  <c r="E12" i="14" s="1"/>
  <c r="F82" i="13"/>
  <c r="E22" i="13" s="1"/>
  <c r="E13" i="14" s="1"/>
  <c r="E165" i="13"/>
  <c r="E153" i="13"/>
  <c r="D172" i="13"/>
  <c r="F196" i="13"/>
  <c r="F198" i="13" s="1"/>
  <c r="E32" i="13" s="1"/>
  <c r="E37" i="14" s="1"/>
  <c r="E11" i="16" s="1"/>
  <c r="C137" i="13"/>
  <c r="C169" i="13"/>
  <c r="E169" i="13" s="1"/>
  <c r="C177" i="13"/>
  <c r="E177" i="13" s="1"/>
  <c r="F178" i="13" s="1"/>
  <c r="E30" i="13" s="1"/>
  <c r="E35" i="14" s="1"/>
  <c r="C205" i="13"/>
  <c r="E205" i="13" s="1"/>
  <c r="D206" i="13" s="1"/>
  <c r="E206" i="13" s="1"/>
  <c r="F207" i="13" s="1"/>
  <c r="F209" i="13" s="1"/>
  <c r="E33" i="13" s="1"/>
  <c r="E38" i="14" s="1"/>
  <c r="E12" i="16" s="1"/>
  <c r="C132" i="13"/>
  <c r="C171" i="13"/>
  <c r="E171" i="13" s="1"/>
  <c r="E163" i="13"/>
  <c r="E167" i="13"/>
  <c r="E215" i="12"/>
  <c r="E211" i="12"/>
  <c r="D212" i="12" s="1"/>
  <c r="E212" i="12" s="1"/>
  <c r="E203" i="12"/>
  <c r="E202" i="12"/>
  <c r="E201" i="12"/>
  <c r="E160" i="12"/>
  <c r="D158" i="12"/>
  <c r="D156" i="12"/>
  <c r="E152" i="12"/>
  <c r="C151" i="12"/>
  <c r="C146" i="12"/>
  <c r="D140" i="12"/>
  <c r="E140" i="12" s="1"/>
  <c r="E136" i="12"/>
  <c r="C133" i="12"/>
  <c r="C132" i="12"/>
  <c r="C145" i="12"/>
  <c r="C128" i="12"/>
  <c r="C127" i="12"/>
  <c r="E124" i="12"/>
  <c r="E114" i="12"/>
  <c r="E112" i="12"/>
  <c r="E76" i="12"/>
  <c r="E68" i="12"/>
  <c r="D84" i="12" s="1"/>
  <c r="E84" i="12" s="1"/>
  <c r="F85" i="12" s="1"/>
  <c r="E41" i="12"/>
  <c r="A30" i="12"/>
  <c r="A29" i="12"/>
  <c r="A28" i="12"/>
  <c r="A27" i="12"/>
  <c r="A29" i="14" s="1"/>
  <c r="A26" i="12"/>
  <c r="A28" i="14" s="1"/>
  <c r="A25" i="12"/>
  <c r="A27" i="14" s="1"/>
  <c r="A24" i="12"/>
  <c r="A26" i="14" s="1"/>
  <c r="A23" i="12"/>
  <c r="A25" i="14" s="1"/>
  <c r="A22" i="12"/>
  <c r="A24" i="14" s="1"/>
  <c r="A21" i="12"/>
  <c r="A20" i="12"/>
  <c r="A19" i="12"/>
  <c r="A18" i="12"/>
  <c r="A17" i="12"/>
  <c r="A16" i="12"/>
  <c r="A13" i="12"/>
  <c r="B12" i="16"/>
  <c r="A22" i="14"/>
  <c r="A21" i="14"/>
  <c r="A20" i="14"/>
  <c r="A19" i="14"/>
  <c r="A18" i="14"/>
  <c r="A17" i="14"/>
  <c r="A16" i="14"/>
  <c r="A15" i="14"/>
  <c r="B10" i="16" s="1"/>
  <c r="A14" i="14"/>
  <c r="B9" i="16" s="1"/>
  <c r="A13" i="14"/>
  <c r="A12" i="14"/>
  <c r="A11" i="14"/>
  <c r="A9" i="14"/>
  <c r="B8" i="16" s="1"/>
  <c r="C11" i="16" l="1"/>
  <c r="I11" i="16"/>
  <c r="N11" i="16"/>
  <c r="J11" i="16"/>
  <c r="O11" i="16"/>
  <c r="K11" i="16"/>
  <c r="F11" i="16"/>
  <c r="M11" i="16"/>
  <c r="L11" i="16"/>
  <c r="H11" i="16"/>
  <c r="G11" i="16"/>
  <c r="P11" i="16"/>
  <c r="E124" i="13"/>
  <c r="D125" i="13" s="1"/>
  <c r="E125" i="13" s="1"/>
  <c r="F126" i="13" s="1"/>
  <c r="C142" i="12"/>
  <c r="C143" i="13"/>
  <c r="D144" i="13" s="1"/>
  <c r="E144" i="13" s="1"/>
  <c r="D154" i="13"/>
  <c r="E154" i="13" s="1"/>
  <c r="F155" i="13" s="1"/>
  <c r="E28" i="13" s="1"/>
  <c r="E33" i="14" s="1"/>
  <c r="C138" i="13"/>
  <c r="D139" i="13" s="1"/>
  <c r="E139" i="13" s="1"/>
  <c r="C133" i="13"/>
  <c r="D134" i="13" s="1"/>
  <c r="E134" i="13" s="1"/>
  <c r="E94" i="13"/>
  <c r="E109" i="12"/>
  <c r="D106" i="12"/>
  <c r="E106" i="12" s="1"/>
  <c r="D91" i="13"/>
  <c r="E91" i="13" s="1"/>
  <c r="D95" i="13"/>
  <c r="E95" i="13" s="1"/>
  <c r="D110" i="12"/>
  <c r="E110" i="12" s="1"/>
  <c r="D108" i="12"/>
  <c r="E108" i="12" s="1"/>
  <c r="D93" i="13"/>
  <c r="E93" i="13" s="1"/>
  <c r="D107" i="12"/>
  <c r="E107" i="12" s="1"/>
  <c r="D92" i="13"/>
  <c r="E92" i="13" s="1"/>
  <c r="E96" i="13"/>
  <c r="E111" i="12"/>
  <c r="E27" i="12"/>
  <c r="E29" i="14" s="1"/>
  <c r="F173" i="13"/>
  <c r="E17" i="12"/>
  <c r="E145" i="12"/>
  <c r="E157" i="12"/>
  <c r="E129" i="12"/>
  <c r="C147" i="12" s="1"/>
  <c r="E158" i="12"/>
  <c r="F204" i="12"/>
  <c r="F206" i="12" s="1"/>
  <c r="E28" i="12" s="1"/>
  <c r="D71" i="12"/>
  <c r="E71" i="12" s="1"/>
  <c r="E72" i="12" s="1"/>
  <c r="E156" i="12"/>
  <c r="E16" i="12"/>
  <c r="D127" i="12"/>
  <c r="E127" i="12" s="1"/>
  <c r="C182" i="12"/>
  <c r="E182" i="12" s="1"/>
  <c r="F183" i="12" s="1"/>
  <c r="E26" i="12" s="1"/>
  <c r="E28" i="14" s="1"/>
  <c r="C213" i="12"/>
  <c r="E213" i="12" s="1"/>
  <c r="D214" i="12" s="1"/>
  <c r="E214" i="12" s="1"/>
  <c r="F215" i="12" s="1"/>
  <c r="F217" i="12" s="1"/>
  <c r="E29" i="12" s="1"/>
  <c r="C143" i="12" l="1"/>
  <c r="E145" i="13"/>
  <c r="D146" i="13" s="1"/>
  <c r="E146" i="13" s="1"/>
  <c r="D113" i="12"/>
  <c r="E113" i="12" s="1"/>
  <c r="F114" i="12" s="1"/>
  <c r="D98" i="13"/>
  <c r="E98" i="13" s="1"/>
  <c r="F99" i="13" s="1"/>
  <c r="F101" i="13" s="1"/>
  <c r="E23" i="13" s="1"/>
  <c r="F12" i="16"/>
  <c r="E26" i="13"/>
  <c r="E31" i="14" s="1"/>
  <c r="D159" i="12"/>
  <c r="E159" i="12" s="1"/>
  <c r="F160" i="12" s="1"/>
  <c r="E24" i="12" s="1"/>
  <c r="E26" i="14" s="1"/>
  <c r="E29" i="13"/>
  <c r="E34" i="14" s="1"/>
  <c r="D132" i="12"/>
  <c r="E132" i="12" s="1"/>
  <c r="D133" i="12" s="1"/>
  <c r="E133" i="12" s="1"/>
  <c r="D73" i="12"/>
  <c r="F178" i="12"/>
  <c r="E25" i="12" s="1"/>
  <c r="E27" i="14" s="1"/>
  <c r="E23" i="14" s="1"/>
  <c r="D128" i="12"/>
  <c r="E128" i="12" s="1"/>
  <c r="D144" i="12"/>
  <c r="E144" i="12" s="1"/>
  <c r="E18" i="12"/>
  <c r="F147" i="13" l="1"/>
  <c r="E27" i="13" s="1"/>
  <c r="I12" i="16"/>
  <c r="M12" i="16"/>
  <c r="C12" i="16"/>
  <c r="K12" i="16"/>
  <c r="N12" i="16"/>
  <c r="G12" i="16"/>
  <c r="J12" i="16"/>
  <c r="L12" i="16"/>
  <c r="H12" i="16"/>
  <c r="O12" i="16"/>
  <c r="P12" i="16"/>
  <c r="F116" i="12"/>
  <c r="E19" i="12" s="1"/>
  <c r="E14" i="14" s="1"/>
  <c r="E9" i="16" s="1"/>
  <c r="C148" i="12"/>
  <c r="D149" i="12" s="1"/>
  <c r="E149" i="12" s="1"/>
  <c r="E150" i="12" s="1"/>
  <c r="D151" i="12" s="1"/>
  <c r="E151" i="12" s="1"/>
  <c r="E134" i="12"/>
  <c r="D135" i="12" s="1"/>
  <c r="E135" i="12" s="1"/>
  <c r="C18" i="9"/>
  <c r="C12" i="9"/>
  <c r="F189" i="13" l="1"/>
  <c r="E24" i="13" s="1"/>
  <c r="E32" i="14"/>
  <c r="E30" i="14" s="1"/>
  <c r="E15" i="14" s="1"/>
  <c r="E10" i="16" s="1"/>
  <c r="E25" i="13"/>
  <c r="F136" i="12"/>
  <c r="F152" i="12"/>
  <c r="E23" i="12" s="1"/>
  <c r="C14" i="9"/>
  <c r="C19" i="9" s="1"/>
  <c r="H9" i="16" l="1"/>
  <c r="E22" i="12"/>
  <c r="F196" i="12"/>
  <c r="E20" i="12" s="1"/>
  <c r="E21" i="12"/>
  <c r="K9" i="16" l="1"/>
  <c r="O9" i="16"/>
  <c r="N9" i="16"/>
  <c r="G9" i="16"/>
  <c r="C9" i="16"/>
  <c r="J9" i="16"/>
  <c r="P9" i="16"/>
  <c r="F9" i="16"/>
  <c r="L9" i="16"/>
  <c r="I9" i="16"/>
  <c r="M9" i="16"/>
  <c r="E214" i="13"/>
  <c r="F215" i="13" s="1"/>
  <c r="D223" i="13" s="1"/>
  <c r="E223" i="13" s="1"/>
  <c r="E34" i="13" l="1"/>
  <c r="L13" i="16" l="1"/>
  <c r="E39" i="14"/>
  <c r="E13" i="16" s="1"/>
  <c r="G13" i="16"/>
  <c r="M13" i="16"/>
  <c r="H13" i="16"/>
  <c r="I10" i="16"/>
  <c r="H10" i="16"/>
  <c r="P10" i="16"/>
  <c r="G10" i="16"/>
  <c r="K10" i="16"/>
  <c r="N10" i="16"/>
  <c r="F10" i="16"/>
  <c r="C10" i="16"/>
  <c r="J10" i="16"/>
  <c r="L10" i="16"/>
  <c r="O10" i="16"/>
  <c r="M10" i="16"/>
  <c r="N13" i="16"/>
  <c r="I13" i="16"/>
  <c r="C13" i="16"/>
  <c r="O13" i="16"/>
  <c r="J13" i="16"/>
  <c r="P13" i="16"/>
  <c r="K13" i="16"/>
  <c r="F13" i="16"/>
  <c r="C9" i="4"/>
  <c r="B14" i="4" s="1"/>
  <c r="F7" i="4"/>
  <c r="E7" i="4"/>
  <c r="D7" i="4"/>
  <c r="C34" i="5"/>
  <c r="C29" i="5"/>
  <c r="C28" i="5"/>
  <c r="C222" i="13" l="1"/>
  <c r="C224" i="12"/>
  <c r="G28" i="5"/>
  <c r="C39" i="5"/>
  <c r="E37" i="5"/>
  <c r="D37" i="5" s="1"/>
  <c r="D38" i="5" s="1"/>
  <c r="C38" i="5" s="1"/>
  <c r="K35" i="5" l="1"/>
  <c r="K36" i="5" s="1"/>
  <c r="K37" i="5" s="1"/>
  <c r="K38" i="5" s="1"/>
  <c r="K39" i="5" s="1"/>
  <c r="K40" i="5" s="1"/>
  <c r="K41" i="5" s="1"/>
  <c r="F37" i="5"/>
  <c r="G37" i="5" s="1"/>
  <c r="C37" i="5"/>
  <c r="G38" i="5" l="1"/>
  <c r="G32" i="5"/>
  <c r="C61" i="13" l="1"/>
  <c r="E61" i="13" s="1"/>
  <c r="E62" i="13" s="1"/>
  <c r="D63" i="13" s="1"/>
  <c r="E63" i="13" s="1"/>
  <c r="F64" i="13" s="1"/>
  <c r="C73" i="12"/>
  <c r="E73" i="12" s="1"/>
  <c r="E74" i="12" s="1"/>
  <c r="D75" i="12" s="1"/>
  <c r="E75" i="12" s="1"/>
  <c r="F76" i="12" s="1"/>
  <c r="F99" i="12" s="1"/>
  <c r="F219" i="12" l="1"/>
  <c r="E15" i="12"/>
  <c r="E19" i="13"/>
  <c r="E13" i="12" l="1"/>
  <c r="E10" i="14"/>
  <c r="D224" i="12"/>
  <c r="E224" i="12" s="1"/>
  <c r="F225" i="12" s="1"/>
  <c r="F227" i="12" s="1"/>
  <c r="E30" i="12" s="1"/>
  <c r="E31" i="12" l="1"/>
  <c r="F13" i="12" s="1"/>
  <c r="F230" i="12"/>
  <c r="F14" i="12" l="1"/>
  <c r="F25" i="12"/>
  <c r="F18" i="12"/>
  <c r="F22" i="12"/>
  <c r="F26" i="12"/>
  <c r="F24" i="12"/>
  <c r="F28" i="12"/>
  <c r="F16" i="12"/>
  <c r="F29" i="12"/>
  <c r="F17" i="12"/>
  <c r="F23" i="12"/>
  <c r="F27" i="12"/>
  <c r="F21" i="12"/>
  <c r="F19" i="12"/>
  <c r="F20" i="12"/>
  <c r="F15" i="12"/>
  <c r="F30" i="12"/>
  <c r="F31" i="12" l="1"/>
  <c r="E71" i="13" l="1"/>
  <c r="F72" i="13" s="1"/>
  <c r="E20" i="13" s="1"/>
  <c r="E11" i="14" s="1"/>
  <c r="F84" i="13" l="1"/>
  <c r="F217" i="13" s="1"/>
  <c r="D222" i="13" l="1"/>
  <c r="E222" i="13" s="1"/>
  <c r="F224" i="13" s="1"/>
  <c r="F226" i="13" s="1"/>
  <c r="E35" i="13" s="1"/>
  <c r="E40" i="14" s="1"/>
  <c r="E14" i="16" s="1"/>
  <c r="E18" i="13"/>
  <c r="E36" i="13" l="1"/>
  <c r="F18" i="13" s="1"/>
  <c r="F229" i="13"/>
  <c r="F35" i="13" l="1"/>
  <c r="F21" i="13"/>
  <c r="F19" i="13"/>
  <c r="F25" i="13"/>
  <c r="F32" i="13"/>
  <c r="F26" i="13"/>
  <c r="F23" i="13"/>
  <c r="F28" i="13"/>
  <c r="F33" i="13"/>
  <c r="F22" i="13"/>
  <c r="F27" i="13"/>
  <c r="F31" i="13"/>
  <c r="F24" i="13"/>
  <c r="F29" i="13"/>
  <c r="F34" i="13"/>
  <c r="F30" i="13"/>
  <c r="F20" i="13"/>
  <c r="F36" i="13" l="1"/>
  <c r="C14" i="16"/>
  <c r="K14" i="16"/>
  <c r="H14" i="16"/>
  <c r="J14" i="16"/>
  <c r="I14" i="16"/>
  <c r="L14" i="16"/>
  <c r="N14" i="16"/>
  <c r="P14" i="16"/>
  <c r="G14" i="16"/>
  <c r="O14" i="16"/>
  <c r="F14" i="16"/>
  <c r="M14" i="16"/>
  <c r="E9" i="14" l="1"/>
  <c r="E41" i="14" l="1"/>
  <c r="F13" i="14" s="1"/>
  <c r="E8" i="16"/>
  <c r="F9" i="14" l="1"/>
  <c r="F15" i="14"/>
  <c r="F22" i="14"/>
  <c r="F28" i="14"/>
  <c r="F26" i="14"/>
  <c r="F38" i="14"/>
  <c r="F23" i="14"/>
  <c r="F41" i="14"/>
  <c r="F10" i="14"/>
  <c r="F19" i="14"/>
  <c r="F40" i="14"/>
  <c r="F20" i="14"/>
  <c r="F11" i="14"/>
  <c r="F30" i="14"/>
  <c r="F33" i="14"/>
  <c r="F32" i="14"/>
  <c r="F36" i="14"/>
  <c r="F35" i="14"/>
  <c r="F14" i="14"/>
  <c r="F31" i="14"/>
  <c r="F27" i="14"/>
  <c r="F25" i="14"/>
  <c r="F21" i="14"/>
  <c r="F17" i="14"/>
  <c r="F16" i="14"/>
  <c r="F34" i="14"/>
  <c r="F18" i="14"/>
  <c r="F24" i="14"/>
  <c r="F39" i="14"/>
  <c r="F12" i="14"/>
  <c r="F29" i="14"/>
  <c r="F37" i="14"/>
  <c r="F8" i="16"/>
  <c r="C8" i="16"/>
  <c r="E15" i="16"/>
  <c r="N8" i="16"/>
  <c r="N15" i="16" s="1"/>
  <c r="H8" i="16"/>
  <c r="H15" i="16" s="1"/>
  <c r="I8" i="16"/>
  <c r="I15" i="16" s="1"/>
  <c r="G8" i="16"/>
  <c r="G15" i="16" s="1"/>
  <c r="L8" i="16"/>
  <c r="L15" i="16" s="1"/>
  <c r="M8" i="16"/>
  <c r="M15" i="16" s="1"/>
  <c r="K8" i="16"/>
  <c r="K15" i="16" s="1"/>
  <c r="O8" i="16"/>
  <c r="O15" i="16" s="1"/>
  <c r="P8" i="16"/>
  <c r="P15" i="16" s="1"/>
  <c r="F15" i="16"/>
  <c r="J8" i="16"/>
  <c r="J15" i="16" s="1"/>
  <c r="C15" i="16" l="1"/>
  <c r="D12" i="16" l="1"/>
  <c r="D11" i="16"/>
  <c r="D14" i="16"/>
  <c r="D13" i="16"/>
  <c r="D10" i="16"/>
  <c r="D9" i="16"/>
  <c r="D8" i="16"/>
  <c r="D15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9" authorId="0" shapeId="0" xr:uid="{FDFDAE17-E4EB-4549-B2B0-191C4DEAA847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35DAC147-4F0E-4E92-A27C-D4EAB434C503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 shapeId="0" xr:uid="{63C09AAB-1F93-42A8-848E-A0BDA49D8D74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59" authorId="0" shapeId="0" xr:uid="{EC98AC7B-00E1-4873-BFBF-4EA398D9822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60" authorId="0" shapeId="0" xr:uid="{6C5A4346-8E7C-4EFD-B580-2BDAE9C76476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61" authorId="0" shapeId="0" xr:uid="{195A15EB-2696-4A3D-836A-27F9F9404022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3" authorId="0" shapeId="0" xr:uid="{8EF528A8-E21D-4DC8-A2AC-078761FD918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3E14E43E-7958-4794-A22C-D9E3FE35BE25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1" authorId="0" shapeId="0" xr:uid="{70B2C1C8-1A24-430A-BF19-1C8A6E0CC705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72" authorId="0" shapeId="0" xr:uid="{058C6DAA-B774-4156-9830-7E25A68653C1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73" authorId="0" shapeId="0" xr:uid="{1A3F48DF-3BA4-4454-86F2-DAFC4F159AA3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78" authorId="0" shapeId="0" xr:uid="{AC2064B4-45F2-4E5B-8B4A-68E8DA57D7B3}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83" authorId="0" shapeId="0" xr:uid="{42E3AAB5-57B0-41D8-B19F-0A6F61D55335}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93" authorId="0" shapeId="0" xr:uid="{674D3A47-3296-411E-9944-8F92BDCF83E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4" authorId="0" shapeId="0" xr:uid="{E4CA9D76-63AF-40E7-947C-C4A55ECBC55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5" authorId="0" shapeId="0" xr:uid="{7031AD9C-C5BF-4CE2-99FB-B8E5BB70512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6" authorId="0" shapeId="0" xr:uid="{7FCCFB82-56E3-43FC-B14A-BA124FE07A0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7" authorId="0" shapeId="0" xr:uid="{AAB68B9C-82A9-4EF1-BD9B-261BF1BB294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8" authorId="0" shapeId="0" xr:uid="{52717CB4-080D-4C7A-9E50-E5B53CA2716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9" authorId="0" shapeId="0" xr:uid="{259EB368-19F7-41F3-B5DB-A3DAC92837DC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11" authorId="0" shapeId="0" xr:uid="{197C6B17-163F-4E0A-9847-621A48CB4DA5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12" authorId="0" shapeId="0" xr:uid="{51BD4F86-B00B-4B2B-9901-FEBBA810D641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13" authorId="0" shapeId="0" xr:uid="{87657DDA-5AF6-4EC6-8289-95893DEE4CB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14" authorId="0" shapeId="0" xr:uid="{C95360E1-C5F9-4385-9A1B-3089CC1C16E7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" authorId="0" shapeId="0" xr:uid="{D7C033DA-C445-4B1D-9929-D5CA8897D812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17" authorId="0" shapeId="0" xr:uid="{E48C6F99-E5E2-4D85-9D5D-F75B829F68E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18" authorId="0" shapeId="0" xr:uid="{32E1A69E-2D03-4DFE-BD57-94173F8C34BD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19" authorId="0" shapeId="0" xr:uid="{A806D3F9-3E6B-43DF-AAEB-14E7077381DB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 shapeId="0" xr:uid="{06D6D87E-5200-4568-9A6D-08EEA3485C2A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28" authorId="0" shapeId="0" xr:uid="{A174B832-F357-4946-A353-CA55536DAEF3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" authorId="0" shapeId="0" xr:uid="{5760D5DE-1E14-4138-ABBB-D5BBA8D452E2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9" authorId="0" shapeId="0" xr:uid="{2039A02D-344A-4D80-AB24-360CEA9E0C2A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50" authorId="0" shapeId="0" xr:uid="{7104F4AC-BC18-401B-A4DB-A30A0C500701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156" authorId="0" shapeId="0" xr:uid="{C1702F78-7EA6-451C-9177-33A21FCD90B7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59" authorId="0" shapeId="0" xr:uid="{88E5525A-E243-43F5-82BA-0E3F8D0F311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59" authorId="0" shapeId="0" xr:uid="{D307EC83-F230-4D5B-89DF-3A4EB833E3F1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161" authorId="0" shapeId="0" xr:uid="{18BEF30B-9847-4DAD-8511-5C7F1A378A2F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61" authorId="0" shapeId="0" xr:uid="{7E92FB6B-9DC4-4A8D-BE3E-F43ECAA0C0A4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163" authorId="0" shapeId="0" xr:uid="{1AAC3E74-7DA7-46BF-A979-0397454C39AB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63" authorId="0" shapeId="0" xr:uid="{0C367BD2-161E-4683-89A2-8187A8C2081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165" authorId="0" shapeId="0" xr:uid="{1F81A0D2-4C63-48EC-8477-483EADBA29BA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65" authorId="0" shapeId="0" xr:uid="{E7509FFD-515D-432D-88B3-55CB7700DBCF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167" authorId="0" shapeId="0" xr:uid="{D44E91B2-EF46-4342-A892-927283C32689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167" authorId="0" shapeId="0" xr:uid="{04291343-FF4C-49E3-B08E-3EE54AE3CDB9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174" authorId="0" shapeId="0" xr:uid="{623926CB-9C55-478E-8E6D-444951738874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78" authorId="0" shapeId="0" xr:uid="{D334B5B5-A8A9-4784-B2C0-CBDE6E519CF5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178" authorId="0" shapeId="0" xr:uid="{61725AC1-878E-4842-AE03-FEBF7E9AB5C8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79" authorId="0" shapeId="0" xr:uid="{40863853-46DD-451A-843C-7F1547E71DB4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180" authorId="0" shapeId="0" xr:uid="{FF1FC9D9-4050-4EBD-BC48-2EB43FC8A75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181" authorId="0" shapeId="0" xr:uid="{92F03ADA-77F8-4AB7-93BA-BA0ECD4C8C43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191" authorId="0" shapeId="0" xr:uid="{01D14718-E7F2-48A9-88CD-EB11CAFF4CB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91" authorId="0" shapeId="0" xr:uid="{6B6657E5-11B4-4439-B60C-30FDE2B6A9DF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192" authorId="0" shapeId="0" xr:uid="{3033DD28-9EEC-4FEF-BD01-CD2ADF6A816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92" authorId="0" shapeId="0" xr:uid="{17C26113-93C9-49CA-9614-B7E92B75AE94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197" authorId="0" shapeId="0" xr:uid="{CA07F45E-8EB8-428D-9FB5-097B41952BDC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" authorId="0" shapeId="0" xr:uid="{078A795F-3C95-4BDC-B464-25E706B80EE5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202" authorId="0" shapeId="0" xr:uid="{D6024433-00C1-43C1-82F2-1D8716E22E75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13" authorId="0" shapeId="0" xr:uid="{5708C34D-5F9E-48D9-92D4-4D4D08E79E5D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1" authorId="0" shapeId="0" xr:uid="{00000000-0006-0000-04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" authorId="0" shapeId="0" xr:uid="{04B663F5-E2D8-4DCA-AD99-0F1B4CAAA2C3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56" authorId="0" shapeId="0" xr:uid="{2D9E860F-3485-446D-BF40-C0C6A3434042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57" authorId="0" shapeId="0" xr:uid="{616162B8-7E73-45D9-9E6F-FC498999E4C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58" authorId="0" shapeId="0" xr:uid="{16FA4F1C-F568-4F77-8665-1A5E3002BBE2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0" authorId="0" shapeId="0" xr:uid="{523CEAB5-47A7-4029-AFA6-DA5B4380FE4C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2" authorId="0" shapeId="0" xr:uid="{32FEE769-37B0-4A7E-BE58-7A548D46ED0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68" authorId="0" shapeId="0" xr:uid="{00000000-0006-0000-04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69" authorId="0" shapeId="0" xr:uid="{00000000-0006-0000-0400-000004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70" authorId="0" shapeId="0" xr:uid="{00000000-0006-0000-0400-000005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71" authorId="0" shapeId="0" xr:uid="{00000000-0006-0000-0400-000006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73" authorId="0" shapeId="0" xr:uid="{00000000-0006-0000-04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5" authorId="0" shapeId="0" xr:uid="{00000000-0006-0000-04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1" authorId="0" shapeId="0" xr:uid="{3F67E82E-8658-46DF-9B13-74436F0B4B4B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82" authorId="0" shapeId="0" xr:uid="{5668FBEB-92DB-4B5F-B3DF-8DE889321F78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83" authorId="0" shapeId="0" xr:uid="{2C237B02-3206-4929-88E7-C1636084D724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84" authorId="0" shapeId="0" xr:uid="{34BB0DF1-6855-4632-856E-FBDCB3C220FD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89" authorId="0" shapeId="0" xr:uid="{EC17AC92-E558-44DD-B18F-B79ED549BC3A}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90" authorId="0" shapeId="0" xr:uid="{A7DBD599-2162-42D9-A734-DB21175F7FDA}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95" authorId="0" shapeId="0" xr:uid="{568F6010-7AA6-4773-95C5-0F0C8FFAF961}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96" authorId="0" shapeId="0" xr:uid="{C1B1B284-9237-430B-820B-96C82D379DDF}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106" authorId="0" shapeId="0" xr:uid="{00000000-0006-0000-0400-00000E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07" authorId="0" shapeId="0" xr:uid="{00000000-0006-0000-0400-00000F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08" authorId="0" shapeId="0" xr:uid="{00000000-0006-0000-0400-00001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09" authorId="0" shapeId="0" xr:uid="{00000000-0006-0000-0400-00001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10" authorId="0" shapeId="0" xr:uid="{00000000-0006-0000-0400-00001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11" authorId="0" shapeId="0" xr:uid="{00000000-0006-0000-0400-00001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2" authorId="0" shapeId="0" xr:uid="{00000000-0006-0000-0400-000014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24" authorId="0" shapeId="0" xr:uid="{00000000-0006-0000-0400-000015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25" authorId="0" shapeId="0" xr:uid="{00000000-0006-0000-0400-000016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26" authorId="0" shapeId="0" xr:uid="{00000000-0006-0000-0400-000017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27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9" authorId="0" shapeId="0" xr:uid="{00000000-0006-0000-0400-000019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30" authorId="0" shapeId="0" xr:uid="{00000000-0006-0000-0400-00001A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31" authorId="0" shapeId="0" xr:uid="{00000000-0006-0000-0400-00001B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32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5" authorId="0" shapeId="0" xr:uid="{00000000-0006-0000-0400-00001D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41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7" authorId="0" shapeId="0" xr:uid="{8DEDDB6C-87B1-44F8-89FD-DF27E1A61A2E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58" authorId="0" shapeId="0" xr:uid="{00000000-0006-0000-0400-000020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164" authorId="0" shapeId="0" xr:uid="{02340C92-2499-4F18-AA5C-CA016011E55B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67" authorId="0" shapeId="0" xr:uid="{9E9A15B3-0A53-4444-9BBE-ED3942D7CD71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67" authorId="0" shapeId="0" xr:uid="{AD664968-AAD8-48B5-9F8A-A0F4F0F942FD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169" authorId="0" shapeId="0" xr:uid="{E6EB449E-7F9B-4482-924C-25D452870961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69" authorId="0" shapeId="0" xr:uid="{DC609BC8-5C40-40F3-A646-5A79A39FC417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171" authorId="0" shapeId="0" xr:uid="{A60F6CDB-681E-472C-B4A5-C4F77D47842B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71" authorId="0" shapeId="0" xr:uid="{4EE112A2-087E-4651-AB24-27A118A85F3A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173" authorId="0" shapeId="0" xr:uid="{2DCE4ED7-85BF-485F-9C53-E26E6E545C35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73" authorId="0" shapeId="0" xr:uid="{174E3DEA-4BCF-42C4-94FB-51E972878945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175" authorId="0" shapeId="0" xr:uid="{A8AAC91B-87F8-43C2-A239-3CDE695E084E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175" authorId="0" shapeId="0" xr:uid="{7E857A6D-5D53-48DE-A352-5A0780FEBE57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182" authorId="0" shapeId="0" xr:uid="{00000000-0006-0000-0400-00002C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86" authorId="0" shapeId="0" xr:uid="{CF1C2365-6C46-4415-8B5E-C598BFCD76A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186" authorId="0" shapeId="0" xr:uid="{D3505F2B-3259-4FC1-978A-332EA5CAC506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87" authorId="0" shapeId="0" xr:uid="{AFCD8B3B-8761-48B8-A0FB-B6FAD35BAC47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187" authorId="0" shapeId="0" xr:uid="{429E8F8F-BE2F-43F5-BFEC-6CEE153E0E81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88" authorId="0" shapeId="0" xr:uid="{1F2FA66C-3D0F-4BEE-AD74-72B5B68A949E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189" authorId="0" shapeId="0" xr:uid="{ADDD4AFE-0C14-476A-981E-A9F9BE7B3FC4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D190" authorId="0" shapeId="0" xr:uid="{BA887A0C-8B0E-477F-A5E7-0A1CAFCEE915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191" authorId="0" shapeId="0" xr:uid="{D20FC6D5-A029-4173-9A36-86949D33A479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01" authorId="0" shapeId="0" xr:uid="{00000000-0006-0000-0400-000032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1" authorId="0" shapeId="0" xr:uid="{00000000-0006-0000-0400-000033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02" authorId="0" shapeId="0" xr:uid="{00000000-0006-0000-0400-00003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2" authorId="0" shapeId="0" xr:uid="{00000000-0006-0000-0400-00003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03" authorId="0" shapeId="0" xr:uid="{00000000-0006-0000-0400-000036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3" authorId="0" shapeId="0" xr:uid="{00000000-0006-0000-0400-000037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08" authorId="0" shapeId="0" xr:uid="{00000000-0006-0000-0400-00003C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" authorId="0" shapeId="0" xr:uid="{00000000-0006-0000-0400-00003D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213" authorId="0" shapeId="0" xr:uid="{00000000-0006-0000-0400-00003E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24" authorId="0" shapeId="0" xr:uid="{00000000-0006-0000-0400-00003F000000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6" authorId="0" shapeId="0" xr:uid="{00000000-0006-0000-05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" authorId="0" shapeId="0" xr:uid="{00000000-0006-0000-05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57" authorId="0" shapeId="0" xr:uid="{00000000-0006-0000-0500-000004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58" authorId="0" shapeId="0" xr:uid="{00000000-0006-0000-0500-000005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59" authorId="0" shapeId="0" xr:uid="{00000000-0006-0000-0500-000006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1" authorId="0" shapeId="0" xr:uid="{00000000-0006-0000-05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3" authorId="0" shapeId="0" xr:uid="{00000000-0006-0000-05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69" authorId="0" shapeId="0" xr:uid="{00000000-0006-0000-0500-000009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70" authorId="0" shapeId="0" xr:uid="{00000000-0006-0000-0500-00000A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71" authorId="0" shapeId="0" xr:uid="{00000000-0006-0000-0500-00000B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76" authorId="0" shapeId="0" xr:uid="{00000000-0006-0000-0500-00000C000000}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81" authorId="0" shapeId="0" xr:uid="{00000000-0006-0000-0500-00000D000000}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91" authorId="0" shapeId="0" xr:uid="{00000000-0006-0000-0500-00000E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2" authorId="0" shapeId="0" xr:uid="{00000000-0006-0000-0500-00000F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3" authorId="0" shapeId="0" xr:uid="{00000000-0006-0000-0500-00001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4" authorId="0" shapeId="0" xr:uid="{00000000-0006-0000-0500-00001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5" authorId="0" shapeId="0" xr:uid="{00000000-0006-0000-0500-00001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96" authorId="0" shapeId="0" xr:uid="{00000000-0006-0000-0500-00001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7" authorId="0" shapeId="0" xr:uid="{00000000-0006-0000-0500-000014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09" authorId="0" shapeId="0" xr:uid="{00000000-0006-0000-0500-000015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10" authorId="0" shapeId="0" xr:uid="{00000000-0006-0000-0500-000016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11" authorId="0" shapeId="0" xr:uid="{00000000-0006-0000-0500-000017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12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4" authorId="0" shapeId="0" xr:uid="{00000000-0006-0000-0500-000019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15" authorId="0" shapeId="0" xr:uid="{00000000-0006-0000-0500-00001A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16" authorId="0" shapeId="0" xr:uid="{00000000-0006-0000-0500-00001B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17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9" authorId="0" shapeId="0" xr:uid="{FAC8D165-03E6-48A8-AAD3-D1F035DD02DD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20" authorId="0" shapeId="0" xr:uid="{C35EE62B-0B8A-4465-91C0-2517DA5F3752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21" authorId="0" shapeId="0" xr:uid="{9878F32E-793E-451E-942D-83C734DF2415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22" authorId="0" shapeId="0" xr:uid="{64A66410-71D0-4B0F-B94B-D33F5DC9704D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" authorId="0" shapeId="0" xr:uid="{00000000-0006-0000-0500-00001D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31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1" authorId="0" shapeId="0" xr:uid="{EE8480DF-9B65-491B-A413-8E98A06DDC0F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2" authorId="0" shapeId="0" xr:uid="{00000000-0006-0000-0500-00001F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53" authorId="0" shapeId="0" xr:uid="{00000000-0006-0000-0500-000020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159" authorId="0" shapeId="0" xr:uid="{00000000-0006-0000-0500-000021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62" authorId="0" shapeId="0" xr:uid="{00000000-0006-0000-0500-000022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62" authorId="0" shapeId="0" xr:uid="{00000000-0006-0000-0500-000023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164" authorId="0" shapeId="0" xr:uid="{00000000-0006-0000-0500-000024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64" authorId="0" shapeId="0" xr:uid="{00000000-0006-0000-0500-000025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166" authorId="0" shapeId="0" xr:uid="{00000000-0006-0000-0500-000026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66" authorId="0" shapeId="0" xr:uid="{00000000-0006-0000-0500-000027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168" authorId="0" shapeId="0" xr:uid="{00000000-0006-0000-0500-000028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68" authorId="0" shapeId="0" xr:uid="{00000000-0006-0000-0500-000029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170" authorId="0" shapeId="0" xr:uid="{00000000-0006-0000-0500-00002A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170" authorId="0" shapeId="0" xr:uid="{00000000-0006-0000-0500-00002B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177" authorId="0" shapeId="0" xr:uid="{00000000-0006-0000-0500-00002C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81" authorId="0" shapeId="0" xr:uid="{00000000-0006-0000-0500-00002D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181" authorId="0" shapeId="0" xr:uid="{EA003E76-71E6-4290-9906-01E3F58F8CE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82" authorId="0" shapeId="0" xr:uid="{00000000-0006-0000-0500-00002F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183" authorId="0" shapeId="0" xr:uid="{35A56C9A-C8A4-45EC-8CD9-7EB208D11F8B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184" authorId="0" shapeId="0" xr:uid="{00000000-0006-0000-0500-000031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194" authorId="0" shapeId="0" xr:uid="{00000000-0006-0000-0500-000032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94" authorId="0" shapeId="0" xr:uid="{00000000-0006-0000-0500-000033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195" authorId="0" shapeId="0" xr:uid="{00000000-0006-0000-0500-00003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195" authorId="0" shapeId="0" xr:uid="{00000000-0006-0000-0500-00003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00" authorId="0" shapeId="0" xr:uid="{00000000-0006-0000-0500-00003A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" authorId="0" shapeId="0" xr:uid="{00000000-0006-0000-0500-00003B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205" authorId="0" shapeId="0" xr:uid="{00000000-0006-0000-0500-00003C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214" authorId="0" shapeId="0" xr:uid="{00000000-0006-0000-0500-00003D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222" authorId="0" shapeId="0" xr:uid="{00000000-0006-0000-0500-00003E000000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Mesquita</author>
  </authors>
  <commentList>
    <comment ref="G3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6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0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20" authorId="0" shapeId="0" xr:uid="{375104CA-A0DF-420F-BC7B-47350897690C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2ACD0221-04BA-41F0-886E-2C92AFEE32A4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24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4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<sst xmlns="http://schemas.openxmlformats.org/spreadsheetml/2006/main" count="1149" uniqueCount="423">
  <si>
    <t>Adicional de Insalubridade</t>
  </si>
  <si>
    <t>%</t>
  </si>
  <si>
    <t>Encargos Sociais</t>
  </si>
  <si>
    <t>Total do Efetivo</t>
  </si>
  <si>
    <t>homem</t>
  </si>
  <si>
    <t>mês</t>
  </si>
  <si>
    <t>vale</t>
  </si>
  <si>
    <t>unidade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</si>
  <si>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</si>
  <si>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</si>
  <si>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</si>
  <si>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</si>
  <si>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</si>
  <si>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</si>
  <si>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</si>
  <si>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</si>
  <si>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</si>
  <si>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</si>
  <si>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</si>
  <si>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</si>
  <si>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</si>
  <si>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</si>
  <si>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</si>
  <si>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</si>
  <si>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Calça</t>
  </si>
  <si>
    <t>Camiseta</t>
  </si>
  <si>
    <t>R$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</si>
  <si>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</si>
  <si>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</si>
  <si>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</si>
  <si>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</si>
  <si>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</si>
  <si>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</si>
  <si>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</si>
  <si>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</si>
  <si>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</si>
  <si>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</si>
  <si>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1. Mão-de-obra</t>
  </si>
  <si>
    <t>par</t>
  </si>
  <si>
    <t>frasco 120g</t>
  </si>
  <si>
    <t>3. Veículos e Equipamentos</t>
  </si>
  <si>
    <t>Custo mensal com pneus</t>
  </si>
  <si>
    <t>Veículos e Equipamentos</t>
  </si>
  <si>
    <t>cj</t>
  </si>
  <si>
    <t>Custo mensal com implantação</t>
  </si>
  <si>
    <t>Protetor solar FPS 30</t>
  </si>
  <si>
    <t>Discriminação</t>
  </si>
  <si>
    <t>Unidade</t>
  </si>
  <si>
    <t>Subtotal</t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</si>
  <si>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</si>
  <si>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</si>
  <si>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</si>
  <si>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</si>
  <si>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</si>
  <si>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</si>
  <si>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</si>
  <si>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</si>
  <si>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</si>
  <si>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</si>
  <si>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</si>
  <si>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</si>
  <si>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</si>
  <si>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</si>
  <si>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</si>
  <si>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</si>
  <si>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</si>
  <si>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</si>
  <si>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</si>
  <si>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</si>
  <si>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</si>
  <si>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</si>
  <si>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</si>
  <si>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</si>
  <si>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Quantitativos</t>
  </si>
  <si>
    <t>1.3. Motorista Turno do Dia</t>
  </si>
  <si>
    <t>1.5. Vale Transporte</t>
  </si>
  <si>
    <t>anos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</si>
  <si>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</si>
  <si>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</si>
  <si>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</si>
  <si>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</si>
  <si>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</si>
  <si>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</si>
  <si>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</si>
  <si>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</si>
  <si>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</si>
  <si>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</si>
  <si>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</si>
  <si>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</si>
  <si>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</si>
  <si>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</si>
  <si>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</si>
  <si>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</si>
  <si>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</si>
  <si>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</si>
  <si>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</si>
  <si>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</si>
  <si>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</si>
  <si>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</si>
  <si>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</si>
  <si>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</si>
  <si>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</si>
  <si>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</si>
  <si>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</si>
  <si>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</si>
  <si>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</si>
  <si>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</si>
  <si>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</si>
  <si>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</si>
  <si>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</si>
  <si>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</si>
  <si>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</si>
  <si>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</si>
  <si>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</si>
  <si>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</si>
  <si>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</si>
  <si>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</si>
  <si>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</si>
  <si>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</si>
  <si>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</si>
  <si>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</si>
  <si>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</si>
  <si>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</si>
  <si>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</si>
  <si>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</si>
  <si>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</si>
  <si>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</si>
  <si>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</si>
  <si>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</si>
  <si>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</si>
  <si>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</si>
  <si>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</si>
  <si>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</si>
  <si>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</si>
  <si>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</si>
  <si>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</si>
  <si>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</si>
  <si>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</si>
  <si>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</si>
  <si>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</si>
  <si>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</si>
  <si>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</si>
  <si>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</si>
  <si>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</si>
  <si>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</si>
  <si>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</si>
  <si>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</si>
  <si>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</si>
  <si>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</si>
  <si>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</si>
  <si>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</si>
  <si>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</si>
  <si>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</si>
  <si>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Licenciamento e Seguro obrigatório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</si>
  <si>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</si>
  <si>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</si>
  <si>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</si>
  <si>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</si>
  <si>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</si>
  <si>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Rio Grande do Sul  - Coleta de Resíduos Não-Perigosos - CNAE 38114</t>
  </si>
  <si>
    <t>Para preencher esta planilha siga os passos 1 a 5:</t>
  </si>
  <si>
    <t>Idade do veículo (ano)</t>
  </si>
  <si>
    <t>Taxa de juros anual nominal</t>
  </si>
  <si>
    <t>Base de cálculo da Insalubridade</t>
  </si>
  <si>
    <t>Piso da categoria (1)</t>
  </si>
  <si>
    <t>Salário mínimo nacional (2)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</si>
  <si>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</si>
  <si>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</si>
  <si>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</si>
  <si>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</si>
  <si>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</si>
  <si>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</si>
  <si>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</si>
  <si>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</si>
  <si>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</si>
  <si>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</si>
  <si>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 xml:space="preserve">2. Composição dos Encargos Sociais </t>
  </si>
  <si>
    <t>5. Depreciação Referencial TCE/RS (%)</t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</si>
  <si>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</si>
  <si>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</si>
  <si>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</si>
  <si>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</si>
  <si>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</si>
  <si>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</si>
  <si>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</si>
  <si>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</si>
  <si>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</si>
  <si>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</si>
  <si>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</si>
  <si>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Fórmula de cálculo da remuneração de capital:</t>
  </si>
  <si>
    <t>Durabilidade (meses)</t>
  </si>
  <si>
    <t>Custo com consumos/km rodado</t>
  </si>
  <si>
    <t>Consumo</t>
  </si>
  <si>
    <t>Total da frota</t>
  </si>
  <si>
    <t>Estoque recuperado início do Período 01-09-2016</t>
  </si>
  <si>
    <t>Estoque recuperado final do Período 31-08-2017</t>
  </si>
  <si>
    <t>Variação Emprego Absoluta de 01-09-2016 a 31-08-2017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</si>
  <si>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</si>
  <si>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</si>
  <si>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</si>
  <si>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</si>
  <si>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</si>
  <si>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</si>
  <si>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</si>
  <si>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</si>
  <si>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</si>
  <si>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</si>
  <si>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</si>
  <si>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</si>
  <si>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</si>
  <si>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</si>
  <si>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</si>
  <si>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</si>
  <si>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</si>
  <si>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</si>
  <si>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</si>
  <si>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</si>
  <si>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</si>
  <si>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Depreciação Média</t>
  </si>
  <si>
    <t>1. Preencher somente células em amarelo</t>
  </si>
  <si>
    <t>4. Composição do B.D.I.  (Benefícios e Despesas Indiretas)</t>
  </si>
  <si>
    <t>Item</t>
  </si>
  <si>
    <t>Fórmula para o cálculo do B.D.I.:</t>
  </si>
  <si>
    <t>Indicadores:</t>
  </si>
  <si>
    <t>ROTATIVIDADE TEMPORAL( MESES):</t>
  </si>
  <si>
    <t>CÁLCULO DAS VERBAS INDENIZATÓRIAS DOS EMPREGADOS NO SETOR DE COLETA DE RESÍDUOS SÓLIDOS URBANOS</t>
  </si>
  <si>
    <r>
      <rPr>
        <b/>
        <sz val="12"/>
        <rFont val="Calibri"/>
        <family val="2"/>
        <scheme val="minor"/>
      </rPr>
      <t>1.</t>
    </r>
    <r>
      <rPr>
        <sz val="12"/>
        <rFont val="Calibri"/>
        <family val="2"/>
        <scheme val="minor"/>
      </rPr>
      <t xml:space="preserve"> Acesse o Portal do CAGED no link </t>
    </r>
    <r>
      <rPr>
        <sz val="12"/>
        <color rgb="FF0070C0"/>
        <rFont val="Calibri"/>
        <family val="2"/>
        <scheme val="minor"/>
      </rPr>
      <t xml:space="preserve">http://bi.mte.gov.br/cagedestabelecimento/pages/consulta.xhtml </t>
    </r>
  </si>
  <si>
    <r>
      <rPr>
        <b/>
        <sz val="12"/>
        <rFont val="Calibri"/>
        <family val="2"/>
        <scheme val="minor"/>
      </rPr>
      <t>2.</t>
    </r>
    <r>
      <rPr>
        <sz val="12"/>
        <rFont val="Calibri"/>
        <family val="2"/>
        <scheme val="minor"/>
      </rPr>
      <t xml:space="preserve"> Na </t>
    </r>
    <r>
      <rPr>
        <i/>
        <sz val="12"/>
        <rFont val="Calibri"/>
        <family val="2"/>
        <scheme val="minor"/>
      </rPr>
      <t>Especificação da Consulta</t>
    </r>
    <r>
      <rPr>
        <sz val="12"/>
        <rFont val="Calibri"/>
        <family val="2"/>
        <scheme val="minor"/>
      </rPr>
      <t xml:space="preserve">, selecione </t>
    </r>
    <r>
      <rPr>
        <b/>
        <i/>
        <sz val="12"/>
        <rFont val="Calibri"/>
        <family val="2"/>
        <scheme val="minor"/>
      </rPr>
      <t>"Demonstrativo por período"</t>
    </r>
    <r>
      <rPr>
        <sz val="12"/>
        <rFont val="Calibri"/>
        <family val="2"/>
        <scheme val="minor"/>
      </rPr>
      <t xml:space="preserve"> e informe as competências relativas ao período Inicial e Final (últimos 12 meses)</t>
    </r>
  </si>
  <si>
    <r>
      <rPr>
        <b/>
        <sz val="12"/>
        <rFont val="Calibri"/>
        <family val="2"/>
        <scheme val="minor"/>
      </rPr>
      <t>3.</t>
    </r>
    <r>
      <rPr>
        <sz val="12"/>
        <rFont val="Calibri"/>
        <family val="2"/>
        <scheme val="minor"/>
      </rPr>
      <t xml:space="preserve"> Em </t>
    </r>
    <r>
      <rPr>
        <i/>
        <sz val="12"/>
        <rFont val="Calibri"/>
        <family val="2"/>
        <scheme val="minor"/>
      </rPr>
      <t>Nível Geográfico</t>
    </r>
    <r>
      <rPr>
        <sz val="12"/>
        <rFont val="Calibri"/>
        <family val="2"/>
        <scheme val="minor"/>
      </rPr>
      <t xml:space="preserve"> selecione </t>
    </r>
    <r>
      <rPr>
        <b/>
        <i/>
        <sz val="12"/>
        <rFont val="Calibri"/>
        <family val="2"/>
        <scheme val="minor"/>
      </rPr>
      <t>"Unidade da Federação"</t>
    </r>
    <r>
      <rPr>
        <sz val="12"/>
        <rFont val="Calibri"/>
        <family val="2"/>
        <scheme val="minor"/>
      </rPr>
      <t xml:space="preserve"> e marque a opção </t>
    </r>
    <r>
      <rPr>
        <b/>
        <i/>
        <sz val="12"/>
        <rFont val="Calibri"/>
        <family val="2"/>
        <scheme val="minor"/>
      </rPr>
      <t>"Rio Grande do Sul"</t>
    </r>
  </si>
  <si>
    <r>
      <rPr>
        <b/>
        <sz val="12"/>
        <rFont val="Calibri"/>
        <family val="2"/>
        <scheme val="minor"/>
      </rPr>
      <t>4.</t>
    </r>
    <r>
      <rPr>
        <sz val="12"/>
        <rFont val="Calibri"/>
        <family val="2"/>
        <scheme val="minor"/>
      </rPr>
      <t xml:space="preserve"> Em </t>
    </r>
    <r>
      <rPr>
        <i/>
        <sz val="12"/>
        <rFont val="Calibri"/>
        <family val="2"/>
        <scheme val="minor"/>
      </rPr>
      <t>Nível Setorial</t>
    </r>
    <r>
      <rPr>
        <sz val="12"/>
        <rFont val="Calibri"/>
        <family val="2"/>
        <scheme val="minor"/>
      </rPr>
      <t xml:space="preserve"> selecione </t>
    </r>
    <r>
      <rPr>
        <b/>
        <i/>
        <sz val="12"/>
        <rFont val="Calibri"/>
        <family val="2"/>
        <scheme val="minor"/>
      </rPr>
      <t>"Classe de atividade econômica segundo a classificação CNAE – versão 2.0 (669 categorias)"</t>
    </r>
    <r>
      <rPr>
        <sz val="12"/>
        <rFont val="Calibri"/>
        <family val="2"/>
        <scheme val="minor"/>
      </rPr>
      <t xml:space="preserve"> e marque a opção "</t>
    </r>
    <r>
      <rPr>
        <b/>
        <i/>
        <sz val="12"/>
        <rFont val="Calibri"/>
        <family val="2"/>
        <scheme val="minor"/>
      </rPr>
      <t>38114 – Coleta de Resíduos Não-Perigosos"</t>
    </r>
  </si>
  <si>
    <r>
      <rPr>
        <b/>
        <sz val="12"/>
        <rFont val="Calibri"/>
        <family val="2"/>
        <scheme val="minor"/>
      </rPr>
      <t>5.</t>
    </r>
    <r>
      <rPr>
        <sz val="12"/>
        <rFont val="Calibri"/>
        <family val="2"/>
        <scheme val="minor"/>
      </rPr>
      <t xml:space="preserve"> Clique em </t>
    </r>
    <r>
      <rPr>
        <i/>
        <sz val="12"/>
        <rFont val="Calibri"/>
        <family val="2"/>
        <scheme val="minor"/>
      </rPr>
      <t>Gerar Relatório</t>
    </r>
  </si>
  <si>
    <r>
      <rPr>
        <b/>
        <sz val="12"/>
        <rFont val="Calibri"/>
        <family val="2"/>
        <scheme val="minor"/>
      </rPr>
      <t>6.</t>
    </r>
    <r>
      <rPr>
        <sz val="12"/>
        <rFont val="Calibri"/>
        <family val="2"/>
        <scheme val="minor"/>
      </rPr>
      <t xml:space="preserve"> Preencha as células em amarelo</t>
    </r>
  </si>
  <si>
    <r>
      <rPr>
        <b/>
        <i/>
        <sz val="12"/>
        <rFont val="Calibri"/>
        <family val="2"/>
        <scheme val="minor"/>
      </rPr>
      <t>J</t>
    </r>
    <r>
      <rPr>
        <b/>
        <i/>
        <vertAlign val="subscript"/>
        <sz val="11"/>
        <rFont val="Calibri"/>
        <family val="2"/>
        <scheme val="minor"/>
      </rPr>
      <t>m</t>
    </r>
    <r>
      <rPr>
        <i/>
        <sz val="12"/>
        <rFont val="Calibri"/>
        <family val="2"/>
        <scheme val="minor"/>
      </rPr>
      <t xml:space="preserve"> =</t>
    </r>
  </si>
  <si>
    <t>(n +1)</t>
  </si>
  <si>
    <t>2n</t>
  </si>
  <si>
    <t>+</t>
  </si>
  <si>
    <r>
      <rPr>
        <b/>
        <sz val="12"/>
        <rFont val="Calibri"/>
        <family val="2"/>
        <scheme val="minor"/>
      </rPr>
      <t>I</t>
    </r>
    <r>
      <rPr>
        <b/>
        <vertAlign val="subscript"/>
        <sz val="12"/>
        <rFont val="Calibri"/>
        <family val="2"/>
        <scheme val="minor"/>
      </rPr>
      <t>m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=</t>
    </r>
  </si>
  <si>
    <r>
      <t>(V</t>
    </r>
    <r>
      <rPr>
        <i/>
        <vertAlign val="subscript"/>
        <sz val="12"/>
        <rFont val="Calibri"/>
        <family val="2"/>
        <scheme val="minor"/>
      </rPr>
      <t>o</t>
    </r>
    <r>
      <rPr>
        <i/>
        <sz val="12"/>
        <rFont val="Calibri"/>
        <family val="2"/>
        <scheme val="minor"/>
      </rPr>
      <t xml:space="preserve"> - V</t>
    </r>
    <r>
      <rPr>
        <i/>
        <vertAlign val="subscript"/>
        <sz val="12"/>
        <rFont val="Calibri"/>
        <family val="2"/>
        <scheme val="minor"/>
      </rPr>
      <t>r</t>
    </r>
    <r>
      <rPr>
        <i/>
        <sz val="12"/>
        <rFont val="Calibri"/>
        <family val="2"/>
        <scheme val="minor"/>
      </rPr>
      <t>) x</t>
    </r>
  </si>
  <si>
    <r>
      <t>V</t>
    </r>
    <r>
      <rPr>
        <i/>
        <vertAlign val="subscript"/>
        <sz val="12"/>
        <rFont val="Calibri"/>
        <family val="2"/>
        <scheme val="minor"/>
      </rPr>
      <t>r</t>
    </r>
  </si>
  <si>
    <r>
      <t>I</t>
    </r>
    <r>
      <rPr>
        <i/>
        <vertAlign val="superscript"/>
        <sz val="12"/>
        <rFont val="Calibri"/>
        <family val="2"/>
        <scheme val="minor"/>
      </rPr>
      <t>m</t>
    </r>
    <r>
      <rPr>
        <i/>
        <sz val="12"/>
        <rFont val="Calibri"/>
        <family val="2"/>
        <scheme val="minor"/>
      </rPr>
      <t xml:space="preserve">  x    i</t>
    </r>
  </si>
  <si>
    <r>
      <rPr>
        <b/>
        <i/>
        <sz val="12"/>
        <color theme="1"/>
        <rFont val="Calibri"/>
        <family val="2"/>
        <scheme val="minor"/>
      </rPr>
      <t>J</t>
    </r>
    <r>
      <rPr>
        <b/>
        <i/>
        <vertAlign val="subscript"/>
        <sz val="12"/>
        <color indexed="8"/>
        <rFont val="Calibri"/>
        <family val="2"/>
        <scheme val="minor"/>
      </rPr>
      <t>m</t>
    </r>
    <r>
      <rPr>
        <sz val="12"/>
        <color indexed="8"/>
        <rFont val="Calibri"/>
        <family val="2"/>
        <scheme val="minor"/>
      </rPr>
      <t xml:space="preserve"> = remuneração de capital mensal</t>
    </r>
  </si>
  <si>
    <r>
      <rPr>
        <b/>
        <i/>
        <sz val="12"/>
        <color theme="1"/>
        <rFont val="Calibri"/>
        <family val="2"/>
        <scheme val="minor"/>
      </rPr>
      <t xml:space="preserve">i </t>
    </r>
    <r>
      <rPr>
        <sz val="12"/>
        <color theme="1"/>
        <rFont val="Calibri"/>
        <family val="2"/>
        <scheme val="minor"/>
      </rPr>
      <t>= taxa de juros do mercado (sugere-se adotar a taxa SELIC)</t>
    </r>
  </si>
  <si>
    <r>
      <rPr>
        <b/>
        <i/>
        <sz val="12"/>
        <color theme="1"/>
        <rFont val="Calibri"/>
        <family val="2"/>
        <scheme val="minor"/>
      </rPr>
      <t>I</t>
    </r>
    <r>
      <rPr>
        <b/>
        <i/>
        <vertAlign val="subscript"/>
        <sz val="12"/>
        <color theme="1"/>
        <rFont val="Calibri"/>
        <family val="2"/>
        <scheme val="minor"/>
      </rPr>
      <t>m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= investimento médio</t>
    </r>
  </si>
  <si>
    <r>
      <rPr>
        <b/>
        <i/>
        <sz val="12"/>
        <color theme="1"/>
        <rFont val="Calibri"/>
        <family val="2"/>
        <scheme val="minor"/>
      </rPr>
      <t>V</t>
    </r>
    <r>
      <rPr>
        <b/>
        <i/>
        <vertAlign val="subscript"/>
        <sz val="12"/>
        <color indexed="8"/>
        <rFont val="Calibri"/>
        <family val="2"/>
        <scheme val="minor"/>
      </rPr>
      <t>0</t>
    </r>
    <r>
      <rPr>
        <sz val="12"/>
        <color indexed="8"/>
        <rFont val="Calibri"/>
        <family val="2"/>
        <scheme val="minor"/>
      </rPr>
      <t xml:space="preserve"> = valor inicial do bem</t>
    </r>
  </si>
  <si>
    <r>
      <rPr>
        <b/>
        <i/>
        <sz val="12"/>
        <color theme="1"/>
        <rFont val="Calibri"/>
        <family val="2"/>
        <scheme val="minor"/>
      </rPr>
      <t>V</t>
    </r>
    <r>
      <rPr>
        <b/>
        <i/>
        <vertAlign val="subscript"/>
        <sz val="12"/>
        <color indexed="8"/>
        <rFont val="Calibri"/>
        <family val="2"/>
        <scheme val="minor"/>
      </rPr>
      <t>r</t>
    </r>
    <r>
      <rPr>
        <b/>
        <i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= valor residual do bem</t>
    </r>
  </si>
  <si>
    <r>
      <rPr>
        <b/>
        <i/>
        <sz val="12"/>
        <color theme="1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= vida útil do bem em anos</t>
    </r>
  </si>
  <si>
    <t xml:space="preserve">Unidade </t>
  </si>
  <si>
    <t>Fator de utilização da frota(FUF)</t>
  </si>
  <si>
    <r>
      <rPr>
        <b/>
        <sz val="12"/>
        <rFont val="Calibri"/>
        <family val="2"/>
        <scheme val="minor"/>
      </rPr>
      <t>1.</t>
    </r>
    <r>
      <rPr>
        <sz val="12"/>
        <rFont val="Calibri"/>
        <family val="2"/>
        <scheme val="minor"/>
      </rPr>
      <t xml:space="preserve"> Preencher somente células em amarelo</t>
    </r>
  </si>
  <si>
    <r>
      <rPr>
        <b/>
        <sz val="12"/>
        <rFont val="Calibri"/>
        <family val="2"/>
        <scheme val="minor"/>
      </rPr>
      <t xml:space="preserve">2. </t>
    </r>
    <r>
      <rPr>
        <sz val="12"/>
        <rFont val="Calibri"/>
        <family val="2"/>
        <scheme val="minor"/>
      </rPr>
      <t>As células azuis deverão ter seus valores preenchidos em outra planilha do arquivo.</t>
    </r>
  </si>
  <si>
    <r>
      <t xml:space="preserve">Total </t>
    </r>
    <r>
      <rPr>
        <b/>
        <u/>
        <sz val="12"/>
        <rFont val="Calibri"/>
        <family val="2"/>
        <scheme val="minor"/>
      </rPr>
      <t>(R$)</t>
    </r>
  </si>
  <si>
    <t>FU</t>
  </si>
  <si>
    <t>Soma:</t>
  </si>
  <si>
    <t>Total por Motorista:</t>
  </si>
  <si>
    <t>Custo Mensal com Mão-de-obra (R$/mês):</t>
  </si>
  <si>
    <t>Custo jg. compl. +  recap./ km rodado</t>
  </si>
  <si>
    <t>2.1. Uniformes e EPI's</t>
  </si>
  <si>
    <t>Custo de aquisição do container</t>
  </si>
  <si>
    <t>Vida útil do container</t>
  </si>
  <si>
    <t>Idade do container</t>
  </si>
  <si>
    <t>Depreciação do container</t>
  </si>
  <si>
    <t>Depreciação mensal do container</t>
  </si>
  <si>
    <t>Custo de aquisição da retroescavadeira</t>
  </si>
  <si>
    <t>Vida útil da retroescavadeira</t>
  </si>
  <si>
    <t>Idade da retroescavadeira</t>
  </si>
  <si>
    <t>Depreciação da retroescavadeira</t>
  </si>
  <si>
    <t xml:space="preserve">Depreciação mensal da retroescavadeira  </t>
  </si>
  <si>
    <t>Total por unidade</t>
  </si>
  <si>
    <t>Valor do equipamento proposto (V0)</t>
  </si>
  <si>
    <t>Custo da retroescavadeira</t>
  </si>
  <si>
    <t>Valor da retroescavadeira proposto (V0)</t>
  </si>
  <si>
    <t>Investimento médio total da retroescavadeira</t>
  </si>
  <si>
    <t xml:space="preserve">Remuneração mensal de capital da retroescavadeira </t>
  </si>
  <si>
    <t>Total da estação de transbordo</t>
  </si>
  <si>
    <t>Custo de manutenção dos equipamentos</t>
  </si>
  <si>
    <t>Total de mão-de-obra (estação de transbordo)</t>
  </si>
  <si>
    <t>Mediana: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</si>
  <si>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</si>
  <si>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</si>
  <si>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</si>
  <si>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</si>
  <si>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</si>
  <si>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</si>
  <si>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3.3.1. Depreciação</t>
  </si>
  <si>
    <t>3.3.2. Remuneração do Capital</t>
  </si>
  <si>
    <t>3.3.3. Impostos e Seguros</t>
  </si>
  <si>
    <t>3.3.4. Consumos</t>
  </si>
  <si>
    <t>3.3.5. Manutenção</t>
  </si>
  <si>
    <t>3.3.6. Pneus</t>
  </si>
  <si>
    <t>PREÇO TOTAL MENSAL COM O DESTINO FINAL</t>
  </si>
  <si>
    <r>
      <rPr>
        <b/>
        <sz val="12"/>
        <rFont val="Calibri"/>
        <family val="2"/>
        <scheme val="minor"/>
      </rPr>
      <t>1.</t>
    </r>
    <r>
      <rPr>
        <sz val="12"/>
        <rFont val="Calibri"/>
        <family val="2"/>
        <scheme val="minor"/>
      </rPr>
      <t xml:space="preserve"> A planilha será preenchida automaticamente.</t>
    </r>
  </si>
  <si>
    <t>6. Deposição no Aterro</t>
  </si>
  <si>
    <t>Valor de deposição</t>
  </si>
  <si>
    <t>Benefícios e despesas indiretas sobre o valor de deposição (s/lucro)</t>
  </si>
  <si>
    <t>7. Benefícios e Despesas Indiretas - BDI</t>
  </si>
  <si>
    <t>1.4. Destino final</t>
  </si>
  <si>
    <t>4. Composição do B.D.I.  Sem Lucro (Benefícios e Despesas Indiretas)</t>
  </si>
  <si>
    <t xml:space="preserve">CRONOGRAMA FÍSICO - FINANCEIRO </t>
  </si>
  <si>
    <t>ÍTEM</t>
  </si>
  <si>
    <t>FASE</t>
  </si>
  <si>
    <t>VALOR ORÇADO</t>
  </si>
  <si>
    <t>INCID.</t>
  </si>
  <si>
    <t>REALIZAÇÃO  MENSAL</t>
  </si>
  <si>
    <t>( R$ )</t>
  </si>
  <si>
    <t>( % )</t>
  </si>
  <si>
    <t>1º  MÊS</t>
  </si>
  <si>
    <t>2º  MÊS</t>
  </si>
  <si>
    <t>3º  MÊS</t>
  </si>
  <si>
    <t>4º  MÊS</t>
  </si>
  <si>
    <t>5º  MÊS</t>
  </si>
  <si>
    <t>6º  MÊS</t>
  </si>
  <si>
    <t>7º  MÊS</t>
  </si>
  <si>
    <t>8º  MÊS</t>
  </si>
  <si>
    <t>9º  MÊS</t>
  </si>
  <si>
    <t>10º  MÊS</t>
  </si>
  <si>
    <t>11º  MÊS</t>
  </si>
  <si>
    <t>12º  MÊS</t>
  </si>
  <si>
    <t>Valor do conjunto  proposto (V0)</t>
  </si>
  <si>
    <t>1.3. Vale Transporte</t>
  </si>
  <si>
    <t>1.4. Vale-refeição (diário)</t>
  </si>
  <si>
    <t>1.5. Auxílio Alimentação (mensal)</t>
  </si>
  <si>
    <r>
      <t xml:space="preserve">B. </t>
    </r>
    <r>
      <rPr>
        <sz val="12"/>
        <rFont val="Calibri"/>
        <family val="2"/>
        <scheme val="minor"/>
      </rPr>
      <t>A distância de transporte foi considerada  entre a distância da Estação de Tranbordo ate o aterro sanitário, devidamente licenciado que possue capacidade para receber os residuos sólidos gerados no município.</t>
    </r>
  </si>
  <si>
    <t>Central de Triagem de RSU e Estação de Transbordo</t>
  </si>
  <si>
    <t>Equipamentos e Maquinas</t>
  </si>
  <si>
    <t>Maquina Retroescavadeira</t>
  </si>
  <si>
    <t xml:space="preserve">Equipamento Container </t>
  </si>
  <si>
    <t xml:space="preserve">3.3. Conjunto com carreta tipo "roll on off"  e containers para destino final </t>
  </si>
  <si>
    <t>Custo de aquisição do chassis Roll on off</t>
  </si>
  <si>
    <t>Investimento médio total do chassis Roll on off</t>
  </si>
  <si>
    <t>Remuneração mensal de capital do chassis Roll on off</t>
  </si>
  <si>
    <t>Custo de aquisição do conjunto Julieta Roll on off</t>
  </si>
  <si>
    <t>Vida útil do conjunto Julieta Roll on off</t>
  </si>
  <si>
    <t>Idade do conjunto Julieta Roll on off</t>
  </si>
  <si>
    <t>Depreciação do conjunto Julieta Roll on off</t>
  </si>
  <si>
    <t>Depreciação mensal do conjunto Julieta Roll on off</t>
  </si>
  <si>
    <t>Custo de aquisição do chassis Romeu Roll on off</t>
  </si>
  <si>
    <t>Vida útil do veículo Romeu Roll on off</t>
  </si>
  <si>
    <t>Idade do veículo Romeu Roll on off</t>
  </si>
  <si>
    <t>Depreciação do veículo Romeu Roll on off</t>
  </si>
  <si>
    <t>Depreciação mensal do chassis do Romeu Roll on off</t>
  </si>
  <si>
    <t>Investimento médio total do conjunto Julieta Roll on off</t>
  </si>
  <si>
    <t>Remuneração mensal de capital do conjunto Julieta Roll on off</t>
  </si>
  <si>
    <t>Taxa de Licenciamento e Seguro obrigatório</t>
  </si>
  <si>
    <t>Custo jg. compl. +  recap./ h Trabalhadas</t>
  </si>
  <si>
    <t>h/jogo</t>
  </si>
  <si>
    <t>Custo do jogo de pneus Traseiros 19.5-24 _ 12 Lonas</t>
  </si>
  <si>
    <t>Custo do jogo de pneus Dianteiros 10-16.5_10 Lonas</t>
  </si>
  <si>
    <t>Custo de recapagem pneus Dianteiros 10-16.5_10 Lonas</t>
  </si>
  <si>
    <t>Custo de recapagem pneus  Traseiros 19.5-24 _ 12 Lonas</t>
  </si>
  <si>
    <t>Reincidência de FGTS sobre aviso prévio indenizado</t>
  </si>
  <si>
    <r>
      <t>Total de mão-de-obra (</t>
    </r>
    <r>
      <rPr>
        <sz val="12"/>
        <rFont val="Calibri"/>
        <family val="2"/>
        <scheme val="minor"/>
      </rPr>
      <t>Central de Triagem de RSU com E</t>
    </r>
    <r>
      <rPr>
        <b/>
        <sz val="12"/>
        <rFont val="Calibri"/>
        <family val="2"/>
        <scheme val="minor"/>
      </rPr>
      <t>stação de transbordo)</t>
    </r>
  </si>
  <si>
    <r>
      <t>Total de Empreendimentos (</t>
    </r>
    <r>
      <rPr>
        <sz val="12"/>
        <rFont val="Calibri"/>
        <family val="2"/>
        <scheme val="minor"/>
      </rPr>
      <t>Central de Triagem de RSU com E</t>
    </r>
    <r>
      <rPr>
        <b/>
        <sz val="12"/>
        <rFont val="Calibri"/>
        <family val="2"/>
        <scheme val="minor"/>
      </rPr>
      <t>stação de transbordo)</t>
    </r>
  </si>
  <si>
    <r>
      <t>Total Equipamentos e Maquinas (</t>
    </r>
    <r>
      <rPr>
        <sz val="12"/>
        <rFont val="Calibri"/>
        <family val="2"/>
        <scheme val="minor"/>
      </rPr>
      <t>Central de Triagem de RSU com E</t>
    </r>
    <r>
      <rPr>
        <b/>
        <sz val="12"/>
        <rFont val="Calibri"/>
        <family val="2"/>
        <scheme val="minor"/>
      </rPr>
      <t>stação de transbordo)</t>
    </r>
  </si>
  <si>
    <t>PREÇO TOTAL MENSAL COM A CENTRAL DE TRIAGEM DE RSU COM ESTAÇÃO DE TRANSBORDO</t>
  </si>
  <si>
    <t>1.3. CENTRAL DE TRIAGEM DE RSU COM ESTAÇÃO DE TRANSBORDO</t>
  </si>
  <si>
    <t>1.2. COLETA DE RESÍDUOS RECICLÁVEIS</t>
  </si>
  <si>
    <r>
      <rPr>
        <b/>
        <sz val="12"/>
        <rFont val="Calibri"/>
        <family val="2"/>
        <scheme val="minor"/>
      </rPr>
      <t xml:space="preserve">C. </t>
    </r>
    <r>
      <rPr>
        <i/>
        <sz val="12"/>
        <rFont val="Calibri"/>
        <family val="2"/>
        <scheme val="minor"/>
      </rPr>
      <t>Mão de obra: O motorista envolvido na operação foi considerado junto a coleta coleta de resíduos orgânicos e recicláveis e o tempo estimado para o transporte computado no quadro de freqüências.</t>
    </r>
  </si>
  <si>
    <t xml:space="preserve">Horas Trabalhadas Mensal </t>
  </si>
  <si>
    <t>Consumo / h</t>
  </si>
  <si>
    <t>Custo de óleo diesel / h/l</t>
  </si>
  <si>
    <t>h/l</t>
  </si>
  <si>
    <t>h</t>
  </si>
  <si>
    <t>Custo de óleo do motor /1.000 h trabalhadas</t>
  </si>
  <si>
    <t>l/1.000 h</t>
  </si>
  <si>
    <t>Custo de óleo da transmissão /1.000 h</t>
  </si>
  <si>
    <t>Custo de óleo hidráulico / 1.000 h</t>
  </si>
  <si>
    <t>Custo de graxa /1.000 h trabalhadas</t>
  </si>
  <si>
    <t>kg/1.000 h</t>
  </si>
  <si>
    <t>Custo com consumos/h trabalhadas</t>
  </si>
  <si>
    <t>R$/h trabalhadas</t>
  </si>
  <si>
    <t xml:space="preserve">Vassourão </t>
  </si>
  <si>
    <t>1.1. Reciclador Turno do Dia</t>
  </si>
  <si>
    <t>1.2. Operador Turno do Dia</t>
  </si>
  <si>
    <t>Reciclador</t>
  </si>
  <si>
    <t>Operador</t>
  </si>
  <si>
    <t>2.1. Uniformes e EPI's para demais categorias</t>
  </si>
  <si>
    <t>Custo do container Roll on off</t>
  </si>
  <si>
    <t>Investimento médio total do container Roll on off</t>
  </si>
  <si>
    <t>Remuneração mensal de capital do container Roll on off</t>
  </si>
  <si>
    <t>Custo de aquisição do container Roll on off</t>
  </si>
  <si>
    <t>Vida útil do container Roll on off</t>
  </si>
  <si>
    <t>Idade do container Roll on off</t>
  </si>
  <si>
    <t>Depreciação do container Roll on off</t>
  </si>
  <si>
    <t>Depreciação mensal do container Roll on off</t>
  </si>
  <si>
    <t xml:space="preserve">Total por veículo </t>
  </si>
  <si>
    <r>
      <rPr>
        <b/>
        <sz val="12"/>
        <rFont val="Calibri"/>
        <family val="2"/>
        <scheme val="minor"/>
      </rPr>
      <t xml:space="preserve">A. </t>
    </r>
    <r>
      <rPr>
        <sz val="12"/>
        <rFont val="Calibri"/>
        <family val="2"/>
        <scheme val="minor"/>
      </rPr>
      <t>Foram consideradas uma viagen de ida/volta para o aterro sanitário por mês</t>
    </r>
  </si>
  <si>
    <r>
      <t xml:space="preserve">B. </t>
    </r>
    <r>
      <rPr>
        <sz val="11"/>
        <rFont val="Arial"/>
        <family val="2"/>
      </rPr>
      <t>A distância média de transporte foi considerada como a distância da estação local, devidamente licenciada e que possui capacidade para receber os residuos sólidos gerados no município.</t>
    </r>
  </si>
  <si>
    <t>DMT LOCAL:</t>
  </si>
  <si>
    <t>Custo do jogo de pneus 295/80R22.5</t>
  </si>
  <si>
    <r>
      <t>População</t>
    </r>
    <r>
      <rPr>
        <sz val="11"/>
        <color rgb="FF202124"/>
        <rFont val="Arial"/>
        <family val="2"/>
      </rPr>
      <t> no último censo [2010]</t>
    </r>
  </si>
  <si>
    <t>3.2. Estacão de transbordo com capacidade mínima de 0,433 Toneladas dia</t>
  </si>
  <si>
    <t>(13T_MÊS/30_DIAS = 0,433T/DIA)</t>
  </si>
  <si>
    <t>Média diária de 2 horas  (2x3/44)</t>
  </si>
  <si>
    <t>PREFEITURA MUNICIPAL DE CORONEL PILAR</t>
  </si>
  <si>
    <t xml:space="preserve">CORONEL PILAR - RS </t>
  </si>
  <si>
    <t>1.725 pessoas</t>
  </si>
  <si>
    <t>1.1. Coleta Container</t>
  </si>
  <si>
    <r>
      <rPr>
        <b/>
        <sz val="11"/>
        <rFont val="Arial"/>
        <family val="2"/>
      </rPr>
      <t xml:space="preserve">A. </t>
    </r>
    <r>
      <rPr>
        <sz val="11"/>
        <rFont val="Arial"/>
        <family val="2"/>
      </rPr>
      <t>Para o cálculo foi considerado que, o local de recolhimento do container, o caminhão partiria da sede da empresa no Centro de Triagem com Estação de Transbordo de RSU, ate a localização de coleta do container no municipio de Coronel Pilar - RS, onde realizara a coleta do container e retornaria até o armazenamento na estação de transbordo.</t>
    </r>
  </si>
  <si>
    <r>
      <rPr>
        <b/>
        <sz val="12"/>
        <rFont val="Calibri"/>
        <family val="2"/>
        <scheme val="minor"/>
      </rPr>
      <t>A.</t>
    </r>
    <r>
      <rPr>
        <sz val="12"/>
        <rFont val="Calibri"/>
        <family val="2"/>
        <scheme val="minor"/>
      </rPr>
      <t xml:space="preserve"> Para o cálculo foi considerado que, para cada zona de recolhimento, o caminhão partiria do ponto inicial localizado junto ao acesso principal de Coronel Pilar - RS, realizaria a rota de coleta e retornaria ao ponto de partida, onde, após a dispensa da guarnição, outro motorista assumiria o transporte até a Central de Triagem de RSU com Estação de Transbordo para descarregamento.</t>
    </r>
  </si>
  <si>
    <t xml:space="preserve">3.1. Conjunto com carreta tipo "roll on off"  e containers para destino final </t>
  </si>
  <si>
    <t>3.1.1. Depreciação</t>
  </si>
  <si>
    <t>3.1.2. Remuneração do Capital</t>
  </si>
  <si>
    <t>3.1.3. Impostos e Seguros</t>
  </si>
  <si>
    <t>3.1.4. Consumos</t>
  </si>
  <si>
    <t>3.1.5. Manutenção</t>
  </si>
  <si>
    <t>3.1.6. Pneus</t>
  </si>
  <si>
    <t>40,00 km</t>
  </si>
  <si>
    <t xml:space="preserve"> até o Município de Coronel Pilar.</t>
  </si>
  <si>
    <r>
      <t xml:space="preserve">B. </t>
    </r>
    <r>
      <rPr>
        <sz val="12"/>
        <rFont val="Calibri"/>
        <family val="2"/>
        <scheme val="minor"/>
      </rPr>
      <t>A distância média de transporte foi considerada como a distância da Central de Triagem de RSU com Estação de Transbordo local, devidamente licenciada e que possui capacidade para receber os residuos sólidos gerados no município de Coronel Pilar/RS.</t>
    </r>
  </si>
  <si>
    <t>DMT aterro:</t>
  </si>
  <si>
    <r>
      <t xml:space="preserve">C. </t>
    </r>
    <r>
      <rPr>
        <sz val="12"/>
        <rFont val="Calibri"/>
        <family val="2"/>
        <scheme val="minor"/>
      </rPr>
      <t>Para fins de definição do DMT, foi considerado a distância média entre 3 aterros sanitários: 1º Aterro em São Leopoldo da empresa CRVR (100 km; 2º Aterro em Minas do Leão da empresa CRVR (150 km); e 3º Aterro em Candiota da empresa Empresa Meioeste Ambiental (462 km). Desta forma o DMT considerado é de 237 km.</t>
    </r>
  </si>
  <si>
    <r>
      <t xml:space="preserve">D. </t>
    </r>
    <r>
      <rPr>
        <sz val="12"/>
        <rFont val="Calibri"/>
        <family val="2"/>
        <scheme val="minor"/>
      </rPr>
      <t>Para fins de cotação, a licitante deverá informar o local onde será realizado a destinação final e ajustar de acordo com a quilometragem. Contudo a quilometragem máxima custeada pela Administração é de 237km. Caso a destinação seja realizada em local com distância superior, deverá ser suportada pela contratada.</t>
    </r>
  </si>
  <si>
    <t>237,00 km</t>
  </si>
  <si>
    <r>
      <rPr>
        <b/>
        <sz val="11"/>
        <rFont val="Calibri"/>
        <family val="2"/>
        <scheme val="minor"/>
      </rPr>
      <t xml:space="preserve">D. </t>
    </r>
    <r>
      <rPr>
        <i/>
        <sz val="11"/>
        <rFont val="Calibri"/>
        <family val="2"/>
        <scheme val="minor"/>
      </rPr>
      <t>Mão de obra: 474,00km/mês  / 60,00km/hora = 8,00horas/mês viagem = 8,00</t>
    </r>
    <r>
      <rPr>
        <b/>
        <i/>
        <sz val="11"/>
        <rFont val="Calibri"/>
        <family val="2"/>
        <scheme val="minor"/>
      </rPr>
      <t xml:space="preserve"> horas/mês</t>
    </r>
  </si>
  <si>
    <r>
      <rPr>
        <b/>
        <sz val="11"/>
        <rFont val="Arial"/>
        <family val="2"/>
      </rPr>
      <t xml:space="preserve">D. </t>
    </r>
    <r>
      <rPr>
        <sz val="11"/>
        <rFont val="Arial"/>
        <family val="2"/>
      </rPr>
      <t xml:space="preserve">Coleta Container : </t>
    </r>
    <r>
      <rPr>
        <i/>
        <sz val="11"/>
        <rFont val="Arial"/>
        <family val="2"/>
      </rPr>
      <t>1 x 2,00 km x 4 semanas =</t>
    </r>
    <r>
      <rPr>
        <b/>
        <i/>
        <sz val="11"/>
        <rFont val="Arial"/>
        <family val="2"/>
      </rPr>
      <t xml:space="preserve"> 8,00 km/mês</t>
    </r>
  </si>
  <si>
    <r>
      <rPr>
        <b/>
        <sz val="11"/>
        <rFont val="Arial"/>
        <family val="2"/>
      </rPr>
      <t xml:space="preserve">E. </t>
    </r>
    <r>
      <rPr>
        <sz val="11"/>
        <rFont val="Arial"/>
        <family val="2"/>
      </rPr>
      <t>Deslocamento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Coleta Container : 1  X 1 viagem(ida e volta de 80Km) = 80 km x 4 semanas = </t>
    </r>
    <r>
      <rPr>
        <b/>
        <sz val="11"/>
        <rFont val="Arial"/>
        <family val="2"/>
      </rPr>
      <t>320,00 km/mês</t>
    </r>
  </si>
  <si>
    <r>
      <rPr>
        <b/>
        <sz val="11"/>
        <rFont val="Arial"/>
        <family val="2"/>
      </rPr>
      <t xml:space="preserve">G. </t>
    </r>
    <r>
      <rPr>
        <i/>
        <sz val="11"/>
        <rFont val="Arial"/>
        <family val="2"/>
      </rPr>
      <t>Mão de obra: 320,00km/mês  / 40,00km/hora = 8,00horas/mês viagen = 8,00</t>
    </r>
    <r>
      <rPr>
        <b/>
        <i/>
        <sz val="11"/>
        <rFont val="Arial"/>
        <family val="2"/>
      </rPr>
      <t xml:space="preserve"> horas/mês</t>
    </r>
  </si>
  <si>
    <r>
      <rPr>
        <b/>
        <sz val="11"/>
        <rFont val="Arial"/>
        <family val="2"/>
      </rPr>
      <t>F.</t>
    </r>
    <r>
      <rPr>
        <sz val="11"/>
        <rFont val="Arial"/>
        <family val="2"/>
      </rPr>
      <t xml:space="preserve"> Coleta Container 8,00 km  + Deslocamento Coleta Container 320,00 km  = </t>
    </r>
    <r>
      <rPr>
        <b/>
        <sz val="11"/>
        <rFont val="Arial"/>
        <family val="2"/>
      </rPr>
      <t>328,00 km/mês</t>
    </r>
  </si>
  <si>
    <t>Estação:</t>
  </si>
  <si>
    <t>Foi Considerado uma distância de 40 km do Centro de Triagem</t>
  </si>
  <si>
    <r>
      <t xml:space="preserve">C. </t>
    </r>
    <r>
      <rPr>
        <sz val="11"/>
        <rFont val="Arial"/>
        <family val="2"/>
      </rPr>
      <t>A empresa licitante deverá adequar a distância entre a Estação de Transbordo e a Central de Triagem. Contudo, caso a quilometragem seja superior, a empresa deverá ser suportada pela Contratada.</t>
    </r>
  </si>
  <si>
    <t>TRIAGEM, TRANSPORTE E DESTINO FINAL DE RESÍDUOS SÓLIDOS ORGÂNICOS E RECICLÁVEIS</t>
  </si>
  <si>
    <t>PREÇO TOTAL MENSAL COM TRIAGEM, TRANSPORTE E DESTINO FINAL DE RESÍDUOS SÓLIDOS ORGÂNICOS E RECICLÁVEIS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</si>
</sst>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  <numFmt numFmtId="173" formatCode="0.0"/>
    <numFmt numFmtId="174" formatCode="_(&quot;R$ &quot;* #,##0.00_);_(&quot;R$ &quot;* \(#,##0.00\);_(&quot;R$ &quot;* &quot;-&quot;??_);_(@_)"/>
    <numFmt numFmtId="175" formatCode="_-&quot;R$&quot;* #,##0.00_-;\-&quot;R$&quot;* #,##0.00_-;_-&quot;R$&quot;* &quot;-&quot;_-;_-@_-"/>
    <numFmt numFmtId="176" formatCode="_(* #,##0.0000_);_(* \(#,##0.0000\);_(* &quot;-&quot;??_);_(@_)"/>
    <numFmt numFmtId="177" formatCode="0.000"/>
  </numFmts>
  <fonts count="5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b/>
      <i/>
      <vertAlign val="subscript"/>
      <sz val="11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i/>
      <vertAlign val="subscript"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vertAlign val="subscript"/>
      <sz val="12"/>
      <color indexed="8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u/>
      <sz val="12"/>
      <color indexed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202124"/>
      <name val="Arial"/>
      <family val="2"/>
    </font>
    <font>
      <b/>
      <sz val="11"/>
      <color rgb="FF20212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rgb="FFEBEBEB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" fontId="1" fillId="0" borderId="0"/>
    <xf numFmtId="165" fontId="1" fillId="0" borderId="0" applyFont="0" applyFill="0" applyBorder="0" applyAlignment="0" applyProtection="0"/>
  </cellStyleXfs>
  <cellXfs count="567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0" fontId="3" fillId="0" borderId="0" xfId="0" applyNumberFormat="1" applyFont="1"/>
    <xf numFmtId="9" fontId="8" fillId="0" borderId="0" xfId="2" applyFont="1" applyBorder="1" applyAlignment="1">
      <alignment horizontal="right" vertical="center"/>
    </xf>
    <xf numFmtId="10" fontId="3" fillId="0" borderId="0" xfId="0" applyNumberFormat="1" applyFont="1" applyBorder="1"/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0" fontId="9" fillId="0" borderId="0" xfId="0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left" vertical="center"/>
    </xf>
    <xf numFmtId="10" fontId="8" fillId="0" borderId="0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left" vertical="center"/>
    </xf>
    <xf numFmtId="10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10" fontId="9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justify" vertical="center"/>
    </xf>
    <xf numFmtId="0" fontId="4" fillId="0" borderId="0" xfId="1" applyFont="1" applyBorder="1" applyAlignment="1" applyProtection="1">
      <alignment horizontal="left" vertical="center"/>
    </xf>
    <xf numFmtId="0" fontId="12" fillId="0" borderId="0" xfId="0" applyFont="1" applyBorder="1"/>
    <xf numFmtId="0" fontId="8" fillId="0" borderId="0" xfId="0" applyFont="1" applyBorder="1" applyAlignment="1">
      <alignment horizontal="right" vertical="center"/>
    </xf>
    <xf numFmtId="0" fontId="4" fillId="0" borderId="0" xfId="1" applyFont="1" applyBorder="1" applyAlignment="1" applyProtection="1">
      <alignment vertical="center"/>
    </xf>
    <xf numFmtId="0" fontId="13" fillId="0" borderId="0" xfId="0" applyFont="1"/>
    <xf numFmtId="0" fontId="16" fillId="0" borderId="0" xfId="0" applyFont="1"/>
    <xf numFmtId="0" fontId="16" fillId="0" borderId="35" xfId="0" applyFont="1" applyBorder="1"/>
    <xf numFmtId="0" fontId="16" fillId="0" borderId="0" xfId="0" applyFont="1" applyBorder="1"/>
    <xf numFmtId="0" fontId="16" fillId="0" borderId="20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4" fillId="5" borderId="4" xfId="0" applyFont="1" applyFill="1" applyBorder="1" applyAlignment="1">
      <alignment horizontal="right" vertical="center" wrapText="1"/>
    </xf>
    <xf numFmtId="10" fontId="16" fillId="3" borderId="1" xfId="2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0" borderId="2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10" fontId="16" fillId="0" borderId="1" xfId="2" applyNumberFormat="1" applyFont="1" applyBorder="1" applyAlignment="1">
      <alignment horizontal="center" vertical="center"/>
    </xf>
    <xf numFmtId="10" fontId="16" fillId="0" borderId="19" xfId="2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8" fillId="0" borderId="0" xfId="0" applyFont="1"/>
    <xf numFmtId="0" fontId="16" fillId="0" borderId="2" xfId="0" applyFont="1" applyFill="1" applyBorder="1" applyAlignment="1">
      <alignment horizontal="center" vertical="center"/>
    </xf>
    <xf numFmtId="9" fontId="18" fillId="0" borderId="33" xfId="2" applyFont="1" applyBorder="1" applyAlignment="1">
      <alignment horizontal="center" vertical="center"/>
    </xf>
    <xf numFmtId="9" fontId="18" fillId="0" borderId="34" xfId="2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0" fontId="16" fillId="0" borderId="11" xfId="2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0" fontId="16" fillId="3" borderId="21" xfId="0" applyNumberFormat="1" applyFont="1" applyFill="1" applyBorder="1" applyAlignment="1">
      <alignment horizontal="center" vertical="center"/>
    </xf>
    <xf numFmtId="10" fontId="16" fillId="3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10" fontId="16" fillId="3" borderId="33" xfId="0" applyNumberFormat="1" applyFont="1" applyFill="1" applyBorder="1" applyAlignment="1">
      <alignment horizontal="center" vertical="center"/>
    </xf>
    <xf numFmtId="10" fontId="16" fillId="0" borderId="16" xfId="2" applyNumberFormat="1" applyFont="1" applyBorder="1" applyAlignment="1">
      <alignment horizontal="right"/>
    </xf>
    <xf numFmtId="10" fontId="16" fillId="0" borderId="17" xfId="2" applyNumberFormat="1" applyFont="1" applyBorder="1" applyAlignment="1">
      <alignment horizontal="right"/>
    </xf>
    <xf numFmtId="0" fontId="19" fillId="0" borderId="0" xfId="0" applyFont="1"/>
    <xf numFmtId="3" fontId="20" fillId="3" borderId="47" xfId="0" applyNumberFormat="1" applyFont="1" applyFill="1" applyBorder="1" applyAlignment="1">
      <alignment horizontal="center" vertical="center"/>
    </xf>
    <xf numFmtId="3" fontId="20" fillId="3" borderId="49" xfId="0" applyNumberFormat="1" applyFont="1" applyFill="1" applyBorder="1" applyAlignment="1">
      <alignment horizontal="center" vertical="center"/>
    </xf>
    <xf numFmtId="3" fontId="16" fillId="3" borderId="49" xfId="0" applyNumberFormat="1" applyFont="1" applyFill="1" applyBorder="1" applyAlignment="1">
      <alignment horizontal="center" vertical="center"/>
    </xf>
    <xf numFmtId="3" fontId="16" fillId="3" borderId="51" xfId="0" applyNumberFormat="1" applyFont="1" applyFill="1" applyBorder="1" applyAlignment="1">
      <alignment horizontal="center" vertical="center"/>
    </xf>
    <xf numFmtId="3" fontId="16" fillId="3" borderId="47" xfId="0" applyNumberFormat="1" applyFont="1" applyFill="1" applyBorder="1" applyAlignment="1">
      <alignment horizontal="center" vertical="center"/>
    </xf>
    <xf numFmtId="0" fontId="16" fillId="0" borderId="36" xfId="0" applyFont="1" applyBorder="1"/>
    <xf numFmtId="169" fontId="21" fillId="0" borderId="47" xfId="0" applyNumberFormat="1" applyFont="1" applyBorder="1" applyAlignment="1">
      <alignment horizontal="center" vertical="center"/>
    </xf>
    <xf numFmtId="169" fontId="21" fillId="0" borderId="49" xfId="0" applyNumberFormat="1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4" fillId="0" borderId="0" xfId="0" applyFont="1"/>
    <xf numFmtId="9" fontId="16" fillId="0" borderId="49" xfId="0" applyNumberFormat="1" applyFont="1" applyBorder="1" applyAlignment="1">
      <alignment horizontal="center" vertical="center"/>
    </xf>
    <xf numFmtId="169" fontId="16" fillId="0" borderId="49" xfId="0" applyNumberFormat="1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169" fontId="14" fillId="0" borderId="6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vertical="center"/>
    </xf>
    <xf numFmtId="0" fontId="20" fillId="0" borderId="48" xfId="0" applyFont="1" applyBorder="1" applyAlignment="1">
      <alignment vertical="center"/>
    </xf>
    <xf numFmtId="0" fontId="16" fillId="0" borderId="48" xfId="0" applyFont="1" applyBorder="1" applyAlignment="1">
      <alignment vertical="center"/>
    </xf>
    <xf numFmtId="0" fontId="16" fillId="0" borderId="50" xfId="0" applyFont="1" applyBorder="1" applyAlignment="1">
      <alignment vertical="center"/>
    </xf>
    <xf numFmtId="0" fontId="16" fillId="0" borderId="46" xfId="0" applyFont="1" applyBorder="1" applyAlignment="1">
      <alignment vertical="center"/>
    </xf>
    <xf numFmtId="0" fontId="21" fillId="0" borderId="53" xfId="0" applyFont="1" applyBorder="1" applyAlignment="1">
      <alignment vertical="center"/>
    </xf>
    <xf numFmtId="0" fontId="21" fillId="0" borderId="48" xfId="0" applyFont="1" applyBorder="1" applyAlignment="1">
      <alignment vertical="center"/>
    </xf>
    <xf numFmtId="0" fontId="21" fillId="0" borderId="54" xfId="0" applyFont="1" applyBorder="1" applyAlignment="1">
      <alignment vertical="center"/>
    </xf>
    <xf numFmtId="0" fontId="20" fillId="0" borderId="4" xfId="0" applyFont="1" applyBorder="1" applyAlignment="1">
      <alignment horizontal="right" vertical="center"/>
    </xf>
    <xf numFmtId="0" fontId="27" fillId="0" borderId="1" xfId="0" applyFont="1" applyBorder="1" applyAlignment="1">
      <alignment horizontal="left" vertical="center"/>
    </xf>
    <xf numFmtId="10" fontId="27" fillId="0" borderId="19" xfId="0" applyNumberFormat="1" applyFont="1" applyBorder="1" applyAlignment="1">
      <alignment horizontal="right" vertical="center"/>
    </xf>
    <xf numFmtId="0" fontId="28" fillId="5" borderId="1" xfId="0" applyFont="1" applyFill="1" applyBorder="1" applyAlignment="1">
      <alignment horizontal="left" vertical="center"/>
    </xf>
    <xf numFmtId="10" fontId="28" fillId="5" borderId="19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8" fillId="9" borderId="33" xfId="0" applyFont="1" applyFill="1" applyBorder="1" applyAlignment="1">
      <alignment horizontal="left" vertical="center"/>
    </xf>
    <xf numFmtId="10" fontId="28" fillId="9" borderId="34" xfId="0" applyNumberFormat="1" applyFont="1" applyFill="1" applyBorder="1" applyAlignment="1">
      <alignment horizontal="right" vertical="center"/>
    </xf>
    <xf numFmtId="0" fontId="27" fillId="0" borderId="22" xfId="0" applyFont="1" applyBorder="1" applyAlignment="1">
      <alignment horizontal="center" vertical="center"/>
    </xf>
    <xf numFmtId="0" fontId="28" fillId="8" borderId="22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8" borderId="19" xfId="0" applyFont="1" applyFill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0" fontId="27" fillId="9" borderId="23" xfId="0" applyFont="1" applyFill="1" applyBorder="1" applyAlignment="1">
      <alignment horizontal="center" vertical="center"/>
    </xf>
    <xf numFmtId="0" fontId="27" fillId="11" borderId="22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left" vertical="center"/>
    </xf>
    <xf numFmtId="10" fontId="28" fillId="11" borderId="19" xfId="0" applyNumberFormat="1" applyFont="1" applyFill="1" applyBorder="1" applyAlignment="1">
      <alignment horizontal="right" vertical="center"/>
    </xf>
    <xf numFmtId="0" fontId="25" fillId="0" borderId="48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7" borderId="11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/>
    </xf>
    <xf numFmtId="0" fontId="16" fillId="0" borderId="0" xfId="0" applyFont="1" applyAlignment="1">
      <alignment vertical="center"/>
    </xf>
    <xf numFmtId="0" fontId="23" fillId="0" borderId="0" xfId="0" applyFont="1" applyBorder="1" applyAlignment="1">
      <alignment horizontal="right"/>
    </xf>
    <xf numFmtId="0" fontId="23" fillId="0" borderId="0" xfId="0" applyFont="1" applyBorder="1" applyAlignment="1">
      <alignment horizontal="center"/>
    </xf>
    <xf numFmtId="0" fontId="23" fillId="0" borderId="0" xfId="0" applyFont="1" applyBorder="1"/>
    <xf numFmtId="0" fontId="16" fillId="0" borderId="0" xfId="0" applyFont="1" applyBorder="1" applyAlignment="1">
      <alignment horizontal="right"/>
    </xf>
    <xf numFmtId="0" fontId="23" fillId="0" borderId="0" xfId="0" applyFont="1" applyBorder="1" applyAlignment="1">
      <alignment horizontal="center" vertical="center"/>
    </xf>
    <xf numFmtId="0" fontId="16" fillId="0" borderId="27" xfId="0" applyFont="1" applyBorder="1"/>
    <xf numFmtId="0" fontId="16" fillId="0" borderId="28" xfId="0" applyFont="1" applyBorder="1"/>
    <xf numFmtId="0" fontId="16" fillId="0" borderId="29" xfId="0" applyFont="1" applyBorder="1"/>
    <xf numFmtId="0" fontId="14" fillId="0" borderId="0" xfId="0" applyFont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6" fillId="0" borderId="0" xfId="0" applyFont="1" applyFill="1"/>
    <xf numFmtId="170" fontId="21" fillId="0" borderId="19" xfId="3" applyNumberFormat="1" applyFont="1" applyBorder="1" applyAlignment="1">
      <alignment horizontal="right" vertical="center" wrapText="1"/>
    </xf>
    <xf numFmtId="0" fontId="16" fillId="0" borderId="22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16" fillId="0" borderId="33" xfId="0" applyFont="1" applyBorder="1" applyAlignment="1">
      <alignment vertical="center"/>
    </xf>
    <xf numFmtId="3" fontId="16" fillId="3" borderId="19" xfId="0" applyNumberFormat="1" applyFont="1" applyFill="1" applyBorder="1" applyAlignment="1">
      <alignment horizontal="right" vertical="center"/>
    </xf>
    <xf numFmtId="171" fontId="16" fillId="0" borderId="19" xfId="0" applyNumberFormat="1" applyFont="1" applyBorder="1" applyAlignment="1">
      <alignment horizontal="right" vertical="center"/>
    </xf>
    <xf numFmtId="2" fontId="16" fillId="0" borderId="19" xfId="0" applyNumberFormat="1" applyFont="1" applyBorder="1" applyAlignment="1">
      <alignment horizontal="right" vertical="center"/>
    </xf>
    <xf numFmtId="171" fontId="16" fillId="3" borderId="19" xfId="0" applyNumberFormat="1" applyFont="1" applyFill="1" applyBorder="1" applyAlignment="1">
      <alignment horizontal="right" vertical="center"/>
    </xf>
    <xf numFmtId="172" fontId="16" fillId="3" borderId="19" xfId="0" applyNumberFormat="1" applyFont="1" applyFill="1" applyBorder="1" applyAlignment="1">
      <alignment horizontal="right" vertical="center"/>
    </xf>
    <xf numFmtId="173" fontId="16" fillId="3" borderId="19" xfId="0" applyNumberFormat="1" applyFont="1" applyFill="1" applyBorder="1" applyAlignment="1">
      <alignment horizontal="right" vertical="center"/>
    </xf>
    <xf numFmtId="2" fontId="16" fillId="3" borderId="19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2" fontId="25" fillId="7" borderId="59" xfId="0" applyNumberFormat="1" applyFont="1" applyFill="1" applyBorder="1" applyAlignment="1">
      <alignment horizontal="center" vertical="center"/>
    </xf>
    <xf numFmtId="2" fontId="25" fillId="7" borderId="49" xfId="0" applyNumberFormat="1" applyFont="1" applyFill="1" applyBorder="1" applyAlignment="1">
      <alignment horizontal="center" vertical="center"/>
    </xf>
    <xf numFmtId="2" fontId="25" fillId="7" borderId="52" xfId="0" applyNumberFormat="1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65" fontId="14" fillId="0" borderId="0" xfId="3" applyFont="1" applyBorder="1" applyAlignment="1">
      <alignment vertical="center"/>
    </xf>
    <xf numFmtId="165" fontId="14" fillId="0" borderId="0" xfId="3" applyFont="1" applyAlignment="1">
      <alignment vertical="center"/>
    </xf>
    <xf numFmtId="165" fontId="16" fillId="0" borderId="0" xfId="3" applyFont="1" applyAlignment="1">
      <alignment vertical="center"/>
    </xf>
    <xf numFmtId="0" fontId="16" fillId="0" borderId="35" xfId="0" applyFont="1" applyFill="1" applyBorder="1" applyAlignment="1">
      <alignment vertical="center"/>
    </xf>
    <xf numFmtId="4" fontId="16" fillId="0" borderId="0" xfId="0" applyNumberFormat="1" applyFont="1" applyFill="1" applyBorder="1" applyAlignment="1">
      <alignment vertical="center"/>
    </xf>
    <xf numFmtId="165" fontId="16" fillId="0" borderId="0" xfId="3" applyFont="1" applyFill="1" applyBorder="1" applyAlignment="1">
      <alignment vertical="center"/>
    </xf>
    <xf numFmtId="165" fontId="16" fillId="0" borderId="36" xfId="3" applyFont="1" applyFill="1" applyBorder="1" applyAlignment="1">
      <alignment vertical="center"/>
    </xf>
    <xf numFmtId="165" fontId="14" fillId="0" borderId="18" xfId="3" applyFont="1" applyBorder="1" applyAlignment="1">
      <alignment horizontal="center" vertical="center"/>
    </xf>
    <xf numFmtId="165" fontId="16" fillId="0" borderId="10" xfId="3" applyFont="1" applyBorder="1" applyAlignment="1">
      <alignment vertical="center"/>
    </xf>
    <xf numFmtId="165" fontId="14" fillId="0" borderId="10" xfId="3" applyFont="1" applyBorder="1" applyAlignment="1">
      <alignment vertical="center"/>
    </xf>
    <xf numFmtId="165" fontId="14" fillId="0" borderId="32" xfId="3" applyFont="1" applyBorder="1" applyAlignment="1">
      <alignment vertical="center"/>
    </xf>
    <xf numFmtId="165" fontId="14" fillId="0" borderId="11" xfId="3" applyFont="1" applyBorder="1" applyAlignment="1">
      <alignment horizontal="center" vertical="center"/>
    </xf>
    <xf numFmtId="165" fontId="14" fillId="11" borderId="13" xfId="3" applyFont="1" applyFill="1" applyBorder="1" applyAlignment="1">
      <alignment vertical="center"/>
    </xf>
    <xf numFmtId="165" fontId="14" fillId="11" borderId="8" xfId="0" applyNumberFormat="1" applyFont="1" applyFill="1" applyBorder="1" applyAlignment="1">
      <alignment vertical="center"/>
    </xf>
    <xf numFmtId="165" fontId="14" fillId="11" borderId="8" xfId="3" applyFont="1" applyFill="1" applyBorder="1" applyAlignment="1">
      <alignment vertical="center"/>
    </xf>
    <xf numFmtId="168" fontId="14" fillId="11" borderId="1" xfId="0" applyNumberFormat="1" applyFont="1" applyFill="1" applyBorder="1" applyAlignment="1">
      <alignment vertical="center"/>
    </xf>
    <xf numFmtId="10" fontId="14" fillId="11" borderId="14" xfId="2" applyNumberFormat="1" applyFont="1" applyFill="1" applyBorder="1" applyAlignment="1">
      <alignment vertical="center"/>
    </xf>
    <xf numFmtId="165" fontId="16" fillId="0" borderId="13" xfId="3" applyFont="1" applyBorder="1" applyAlignment="1">
      <alignment vertical="center"/>
    </xf>
    <xf numFmtId="165" fontId="16" fillId="0" borderId="8" xfId="0" applyNumberFormat="1" applyFont="1" applyBorder="1" applyAlignment="1">
      <alignment vertical="center"/>
    </xf>
    <xf numFmtId="165" fontId="16" fillId="0" borderId="8" xfId="3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10" fontId="16" fillId="0" borderId="14" xfId="2" applyNumberFormat="1" applyFont="1" applyBorder="1" applyAlignment="1">
      <alignment vertical="center"/>
    </xf>
    <xf numFmtId="165" fontId="14" fillId="11" borderId="13" xfId="3" applyFont="1" applyFill="1" applyBorder="1" applyAlignment="1">
      <alignment horizontal="left" vertical="center"/>
    </xf>
    <xf numFmtId="4" fontId="14" fillId="11" borderId="8" xfId="0" applyNumberFormat="1" applyFont="1" applyFill="1" applyBorder="1" applyAlignment="1">
      <alignment horizontal="centerContinuous" vertical="center"/>
    </xf>
    <xf numFmtId="165" fontId="16" fillId="0" borderId="13" xfId="3" applyFont="1" applyBorder="1" applyAlignment="1">
      <alignment horizontal="left" vertical="center"/>
    </xf>
    <xf numFmtId="4" fontId="16" fillId="0" borderId="8" xfId="0" applyNumberFormat="1" applyFont="1" applyBorder="1" applyAlignment="1">
      <alignment horizontal="centerContinuous" vertical="center"/>
    </xf>
    <xf numFmtId="168" fontId="14" fillId="11" borderId="33" xfId="0" applyNumberFormat="1" applyFont="1" applyFill="1" applyBorder="1" applyAlignment="1">
      <alignment vertical="center"/>
    </xf>
    <xf numFmtId="165" fontId="14" fillId="8" borderId="4" xfId="3" applyFont="1" applyFill="1" applyBorder="1" applyAlignment="1">
      <alignment horizontal="left" vertical="center"/>
    </xf>
    <xf numFmtId="4" fontId="14" fillId="8" borderId="5" xfId="0" applyNumberFormat="1" applyFont="1" applyFill="1" applyBorder="1" applyAlignment="1">
      <alignment horizontal="centerContinuous" vertical="center"/>
    </xf>
    <xf numFmtId="165" fontId="14" fillId="8" borderId="5" xfId="3" applyFont="1" applyFill="1" applyBorder="1" applyAlignment="1">
      <alignment vertical="center"/>
    </xf>
    <xf numFmtId="164" fontId="14" fillId="8" borderId="31" xfId="0" applyNumberFormat="1" applyFont="1" applyFill="1" applyBorder="1" applyAlignment="1">
      <alignment vertical="center"/>
    </xf>
    <xf numFmtId="9" fontId="14" fillId="8" borderId="17" xfId="2" applyFont="1" applyFill="1" applyBorder="1" applyAlignment="1">
      <alignment vertical="center"/>
    </xf>
    <xf numFmtId="1" fontId="16" fillId="0" borderId="19" xfId="3" applyNumberFormat="1" applyFont="1" applyBorder="1" applyAlignment="1">
      <alignment horizontal="center" vertical="center"/>
    </xf>
    <xf numFmtId="165" fontId="16" fillId="0" borderId="0" xfId="3" applyFont="1" applyBorder="1" applyAlignment="1">
      <alignment vertical="center"/>
    </xf>
    <xf numFmtId="1" fontId="16" fillId="0" borderId="34" xfId="3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1" fontId="16" fillId="0" borderId="0" xfId="3" applyNumberFormat="1" applyFont="1" applyBorder="1" applyAlignment="1">
      <alignment horizontal="center" vertical="center"/>
    </xf>
    <xf numFmtId="166" fontId="16" fillId="0" borderId="0" xfId="3" applyNumberFormat="1" applyFont="1" applyBorder="1" applyAlignment="1">
      <alignment horizontal="center" vertical="center"/>
    </xf>
    <xf numFmtId="165" fontId="14" fillId="0" borderId="4" xfId="3" applyFont="1" applyBorder="1" applyAlignment="1">
      <alignment vertical="center"/>
    </xf>
    <xf numFmtId="166" fontId="14" fillId="0" borderId="0" xfId="3" applyNumberFormat="1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165" fontId="14" fillId="2" borderId="16" xfId="3" applyFont="1" applyFill="1" applyBorder="1" applyAlignment="1">
      <alignment horizontal="center" vertical="center"/>
    </xf>
    <xf numFmtId="165" fontId="14" fillId="2" borderId="17" xfId="3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5" fontId="16" fillId="3" borderId="2" xfId="3" applyFont="1" applyFill="1" applyBorder="1" applyAlignment="1">
      <alignment horizontal="center" vertical="center"/>
    </xf>
    <xf numFmtId="165" fontId="16" fillId="0" borderId="2" xfId="3" applyFont="1" applyBorder="1" applyAlignment="1">
      <alignment horizontal="center" vertical="center"/>
    </xf>
    <xf numFmtId="165" fontId="16" fillId="0" borderId="1" xfId="3" applyFont="1" applyBorder="1" applyAlignment="1">
      <alignment horizontal="center" vertical="center"/>
    </xf>
    <xf numFmtId="165" fontId="16" fillId="0" borderId="1" xfId="3" applyFont="1" applyFill="1" applyBorder="1" applyAlignment="1">
      <alignment horizontal="center" vertical="center"/>
    </xf>
    <xf numFmtId="165" fontId="16" fillId="6" borderId="1" xfId="3" applyFont="1" applyFill="1" applyBorder="1" applyAlignment="1">
      <alignment horizontal="center" vertical="center"/>
    </xf>
    <xf numFmtId="165" fontId="16" fillId="0" borderId="1" xfId="3" applyFont="1" applyBorder="1" applyAlignment="1">
      <alignment vertical="center"/>
    </xf>
    <xf numFmtId="165" fontId="14" fillId="2" borderId="6" xfId="3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5" fontId="14" fillId="0" borderId="1" xfId="3" applyFont="1" applyBorder="1" applyAlignment="1">
      <alignment horizontal="center" vertical="center"/>
    </xf>
    <xf numFmtId="166" fontId="16" fillId="0" borderId="1" xfId="3" applyNumberFormat="1" applyFont="1" applyBorder="1" applyAlignment="1">
      <alignment horizontal="center" vertical="center"/>
    </xf>
    <xf numFmtId="166" fontId="16" fillId="0" borderId="1" xfId="3" applyNumberFormat="1" applyFont="1" applyBorder="1" applyAlignment="1">
      <alignment vertical="center"/>
    </xf>
    <xf numFmtId="166" fontId="16" fillId="0" borderId="1" xfId="3" applyNumberFormat="1" applyFont="1" applyFill="1" applyBorder="1" applyAlignment="1">
      <alignment vertical="center"/>
    </xf>
    <xf numFmtId="165" fontId="16" fillId="3" borderId="1" xfId="3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2" borderId="16" xfId="0" applyFont="1" applyFill="1" applyBorder="1" applyAlignment="1">
      <alignment horizontal="center" vertical="center" wrapText="1"/>
    </xf>
    <xf numFmtId="13" fontId="16" fillId="3" borderId="1" xfId="0" applyNumberFormat="1" applyFont="1" applyFill="1" applyBorder="1" applyAlignment="1">
      <alignment horizontal="center" vertical="center"/>
    </xf>
    <xf numFmtId="165" fontId="16" fillId="0" borderId="0" xfId="3" applyFont="1"/>
    <xf numFmtId="1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38" fillId="0" borderId="0" xfId="1" applyFont="1" applyAlignment="1" applyProtection="1">
      <alignment vertical="center"/>
    </xf>
    <xf numFmtId="43" fontId="16" fillId="0" borderId="0" xfId="0" applyNumberFormat="1" applyFont="1" applyAlignment="1">
      <alignment vertical="center"/>
    </xf>
    <xf numFmtId="0" fontId="14" fillId="0" borderId="45" xfId="0" applyFont="1" applyBorder="1" applyAlignment="1">
      <alignment horizontal="center" vertical="center"/>
    </xf>
    <xf numFmtId="165" fontId="14" fillId="0" borderId="45" xfId="3" applyFont="1" applyBorder="1" applyAlignment="1">
      <alignment horizontal="center" vertical="center"/>
    </xf>
    <xf numFmtId="165" fontId="16" fillId="6" borderId="1" xfId="3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4" fillId="0" borderId="45" xfId="3" applyFont="1" applyFill="1" applyBorder="1" applyAlignment="1">
      <alignment horizontal="center" vertical="center"/>
    </xf>
    <xf numFmtId="165" fontId="14" fillId="0" borderId="1" xfId="3" applyFont="1" applyFill="1" applyBorder="1" applyAlignment="1">
      <alignment horizontal="center" vertical="center"/>
    </xf>
    <xf numFmtId="165" fontId="16" fillId="3" borderId="1" xfId="3" applyFont="1" applyFill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165" fontId="16" fillId="0" borderId="0" xfId="3" applyFont="1" applyFill="1" applyAlignment="1">
      <alignment vertical="center"/>
    </xf>
    <xf numFmtId="0" fontId="16" fillId="0" borderId="0" xfId="0" applyFont="1" applyFill="1" applyAlignment="1">
      <alignment vertical="center"/>
    </xf>
    <xf numFmtId="166" fontId="14" fillId="0" borderId="1" xfId="3" applyNumberFormat="1" applyFont="1" applyBorder="1" applyAlignment="1">
      <alignment horizontal="center" vertical="center"/>
    </xf>
    <xf numFmtId="167" fontId="14" fillId="0" borderId="1" xfId="3" applyNumberFormat="1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65" fontId="16" fillId="0" borderId="2" xfId="3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165" fontId="14" fillId="0" borderId="0" xfId="3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65" fontId="39" fillId="0" borderId="0" xfId="3" applyFont="1" applyAlignment="1">
      <alignment vertical="center"/>
    </xf>
    <xf numFmtId="0" fontId="39" fillId="0" borderId="0" xfId="0" applyFont="1" applyAlignment="1">
      <alignment vertical="center"/>
    </xf>
    <xf numFmtId="165" fontId="14" fillId="8" borderId="30" xfId="3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65" fontId="14" fillId="8" borderId="6" xfId="3" applyFont="1" applyFill="1" applyBorder="1" applyAlignment="1">
      <alignment horizontal="center" vertical="center"/>
    </xf>
    <xf numFmtId="165" fontId="16" fillId="0" borderId="7" xfId="3" applyFont="1" applyBorder="1" applyAlignment="1">
      <alignment horizontal="center" vertical="center"/>
    </xf>
    <xf numFmtId="165" fontId="16" fillId="0" borderId="61" xfId="3" applyFont="1" applyBorder="1" applyAlignment="1">
      <alignment horizontal="center" vertical="center"/>
    </xf>
    <xf numFmtId="165" fontId="16" fillId="0" borderId="7" xfId="3" applyFont="1" applyBorder="1" applyAlignment="1">
      <alignment vertical="center"/>
    </xf>
    <xf numFmtId="0" fontId="14" fillId="8" borderId="4" xfId="0" applyFont="1" applyFill="1" applyBorder="1" applyAlignment="1">
      <alignment vertical="center"/>
    </xf>
    <xf numFmtId="0" fontId="14" fillId="8" borderId="5" xfId="0" applyFont="1" applyFill="1" applyBorder="1" applyAlignment="1">
      <alignment vertical="center"/>
    </xf>
    <xf numFmtId="165" fontId="14" fillId="8" borderId="6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Alignment="1" applyProtection="1">
      <alignment vertical="center"/>
    </xf>
    <xf numFmtId="165" fontId="14" fillId="0" borderId="62" xfId="3" applyFont="1" applyBorder="1" applyAlignment="1">
      <alignment horizontal="center" vertical="center"/>
    </xf>
    <xf numFmtId="165" fontId="14" fillId="0" borderId="7" xfId="3" applyFont="1" applyBorder="1" applyAlignment="1">
      <alignment horizontal="center" vertical="center"/>
    </xf>
    <xf numFmtId="165" fontId="14" fillId="0" borderId="63" xfId="3" applyFont="1" applyBorder="1" applyAlignment="1">
      <alignment horizontal="center" vertical="center"/>
    </xf>
    <xf numFmtId="3" fontId="16" fillId="3" borderId="6" xfId="0" applyNumberFormat="1" applyFont="1" applyFill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4" fontId="16" fillId="3" borderId="64" xfId="0" applyNumberFormat="1" applyFont="1" applyFill="1" applyBorder="1" applyAlignment="1">
      <alignment horizontal="center" vertical="center"/>
    </xf>
    <xf numFmtId="167" fontId="16" fillId="3" borderId="64" xfId="3" applyNumberFormat="1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166" fontId="16" fillId="0" borderId="65" xfId="3" applyNumberFormat="1" applyFont="1" applyBorder="1" applyAlignment="1">
      <alignment horizontal="center" vertical="center"/>
    </xf>
    <xf numFmtId="167" fontId="16" fillId="0" borderId="65" xfId="3" applyNumberFormat="1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166" fontId="16" fillId="0" borderId="66" xfId="3" applyNumberFormat="1" applyFont="1" applyBorder="1" applyAlignment="1">
      <alignment horizontal="center" vertical="center"/>
    </xf>
    <xf numFmtId="167" fontId="16" fillId="0" borderId="66" xfId="3" applyNumberFormat="1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4" fontId="16" fillId="3" borderId="67" xfId="0" applyNumberFormat="1" applyFont="1" applyFill="1" applyBorder="1" applyAlignment="1">
      <alignment horizontal="center" vertical="center"/>
    </xf>
    <xf numFmtId="165" fontId="16" fillId="3" borderId="67" xfId="3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4" fontId="16" fillId="3" borderId="68" xfId="0" applyNumberFormat="1" applyFont="1" applyFill="1" applyBorder="1" applyAlignment="1">
      <alignment horizontal="center" vertical="center"/>
    </xf>
    <xf numFmtId="165" fontId="16" fillId="3" borderId="68" xfId="3" applyFont="1" applyFill="1" applyBorder="1" applyAlignment="1">
      <alignment horizontal="center" vertical="center"/>
    </xf>
    <xf numFmtId="165" fontId="16" fillId="0" borderId="56" xfId="3" applyFont="1" applyBorder="1" applyAlignment="1">
      <alignment horizontal="center" vertical="center"/>
    </xf>
    <xf numFmtId="165" fontId="16" fillId="0" borderId="69" xfId="3" applyFont="1" applyBorder="1" applyAlignment="1">
      <alignment horizontal="center" vertical="center"/>
    </xf>
    <xf numFmtId="165" fontId="16" fillId="0" borderId="70" xfId="3" applyFont="1" applyBorder="1" applyAlignment="1">
      <alignment horizontal="center" vertical="center"/>
    </xf>
    <xf numFmtId="165" fontId="16" fillId="0" borderId="71" xfId="3" applyFont="1" applyBorder="1" applyAlignment="1">
      <alignment horizontal="center" vertical="center"/>
    </xf>
    <xf numFmtId="165" fontId="16" fillId="0" borderId="72" xfId="3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horizontal="right" vertical="center"/>
    </xf>
    <xf numFmtId="4" fontId="16" fillId="0" borderId="0" xfId="0" applyNumberFormat="1" applyFont="1" applyAlignment="1">
      <alignment vertical="center"/>
    </xf>
    <xf numFmtId="172" fontId="16" fillId="0" borderId="34" xfId="0" applyNumberFormat="1" applyFont="1" applyBorder="1" applyAlignment="1">
      <alignment horizontal="right" vertical="center"/>
    </xf>
    <xf numFmtId="0" fontId="16" fillId="0" borderId="73" xfId="0" applyFont="1" applyBorder="1" applyAlignment="1">
      <alignment vertical="center"/>
    </xf>
    <xf numFmtId="165" fontId="16" fillId="8" borderId="36" xfId="3" applyFont="1" applyFill="1" applyBorder="1" applyAlignment="1">
      <alignment vertical="center"/>
    </xf>
    <xf numFmtId="0" fontId="16" fillId="0" borderId="75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165" fontId="16" fillId="8" borderId="74" xfId="3" applyFont="1" applyFill="1" applyBorder="1" applyAlignment="1">
      <alignment horizontal="right" vertical="center"/>
    </xf>
    <xf numFmtId="165" fontId="16" fillId="8" borderId="33" xfId="3" applyFont="1" applyFill="1" applyBorder="1" applyAlignment="1">
      <alignment horizontal="right" vertical="center"/>
    </xf>
    <xf numFmtId="165" fontId="14" fillId="8" borderId="36" xfId="3" applyFont="1" applyFill="1" applyBorder="1" applyAlignment="1">
      <alignment vertical="center"/>
    </xf>
    <xf numFmtId="165" fontId="16" fillId="8" borderId="12" xfId="3" applyFont="1" applyFill="1" applyBorder="1" applyAlignment="1">
      <alignment vertical="center"/>
    </xf>
    <xf numFmtId="165" fontId="16" fillId="8" borderId="77" xfId="3" applyFont="1" applyFill="1" applyBorder="1" applyAlignment="1">
      <alignment vertical="center"/>
    </xf>
    <xf numFmtId="165" fontId="14" fillId="8" borderId="77" xfId="3" applyFont="1" applyFill="1" applyBorder="1" applyAlignment="1">
      <alignment vertical="center"/>
    </xf>
    <xf numFmtId="165" fontId="16" fillId="3" borderId="0" xfId="3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165" fontId="14" fillId="8" borderId="30" xfId="3" applyFont="1" applyFill="1" applyBorder="1" applyAlignment="1">
      <alignment vertical="center"/>
    </xf>
    <xf numFmtId="165" fontId="14" fillId="8" borderId="12" xfId="3" applyFont="1" applyFill="1" applyBorder="1" applyAlignment="1">
      <alignment vertical="center"/>
    </xf>
    <xf numFmtId="165" fontId="16" fillId="8" borderId="78" xfId="3" applyFont="1" applyFill="1" applyBorder="1" applyAlignment="1">
      <alignment vertical="center"/>
    </xf>
    <xf numFmtId="165" fontId="14" fillId="2" borderId="30" xfId="3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vertical="center"/>
    </xf>
    <xf numFmtId="165" fontId="16" fillId="8" borderId="5" xfId="3" applyFont="1" applyFill="1" applyBorder="1" applyAlignment="1">
      <alignment vertical="center"/>
    </xf>
    <xf numFmtId="165" fontId="16" fillId="8" borderId="77" xfId="3" applyFont="1" applyFill="1" applyBorder="1" applyAlignment="1">
      <alignment horizontal="center" vertical="center"/>
    </xf>
    <xf numFmtId="0" fontId="14" fillId="0" borderId="79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75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65" fontId="14" fillId="0" borderId="0" xfId="3" applyFont="1" applyBorder="1" applyAlignment="1">
      <alignment horizontal="center" vertical="center"/>
    </xf>
    <xf numFmtId="165" fontId="16" fillId="8" borderId="12" xfId="3" applyFont="1" applyFill="1" applyBorder="1" applyAlignment="1">
      <alignment horizontal="center" vertical="center"/>
    </xf>
    <xf numFmtId="165" fontId="14" fillId="8" borderId="77" xfId="3" applyFont="1" applyFill="1" applyBorder="1" applyAlignment="1">
      <alignment horizontal="center" vertical="center"/>
    </xf>
    <xf numFmtId="0" fontId="16" fillId="0" borderId="80" xfId="0" applyFont="1" applyBorder="1" applyAlignment="1">
      <alignment vertical="center"/>
    </xf>
    <xf numFmtId="0" fontId="16" fillId="0" borderId="81" xfId="0" applyFont="1" applyBorder="1" applyAlignment="1">
      <alignment vertical="center"/>
    </xf>
    <xf numFmtId="0" fontId="16" fillId="0" borderId="58" xfId="0" applyFont="1" applyBorder="1" applyAlignment="1">
      <alignment vertical="center"/>
    </xf>
    <xf numFmtId="165" fontId="14" fillId="8" borderId="30" xfId="3" applyNumberFormat="1" applyFont="1" applyFill="1" applyBorder="1" applyAlignment="1">
      <alignment horizontal="center" vertical="center"/>
    </xf>
    <xf numFmtId="165" fontId="14" fillId="5" borderId="13" xfId="3" applyFont="1" applyFill="1" applyBorder="1" applyAlignment="1">
      <alignment vertical="center"/>
    </xf>
    <xf numFmtId="165" fontId="14" fillId="5" borderId="8" xfId="0" applyNumberFormat="1" applyFont="1" applyFill="1" applyBorder="1" applyAlignment="1">
      <alignment vertical="center"/>
    </xf>
    <xf numFmtId="165" fontId="14" fillId="5" borderId="8" xfId="3" applyFont="1" applyFill="1" applyBorder="1" applyAlignment="1">
      <alignment vertical="center"/>
    </xf>
    <xf numFmtId="168" fontId="14" fillId="5" borderId="1" xfId="0" applyNumberFormat="1" applyFont="1" applyFill="1" applyBorder="1" applyAlignment="1">
      <alignment vertical="center"/>
    </xf>
    <xf numFmtId="10" fontId="14" fillId="5" borderId="14" xfId="2" applyNumberFormat="1" applyFont="1" applyFill="1" applyBorder="1" applyAlignment="1">
      <alignment vertical="center"/>
    </xf>
    <xf numFmtId="165" fontId="14" fillId="5" borderId="13" xfId="3" applyFont="1" applyFill="1" applyBorder="1" applyAlignment="1">
      <alignment horizontal="left" vertical="center"/>
    </xf>
    <xf numFmtId="4" fontId="14" fillId="5" borderId="8" xfId="0" applyNumberFormat="1" applyFont="1" applyFill="1" applyBorder="1" applyAlignment="1">
      <alignment horizontal="centerContinuous" vertical="center"/>
    </xf>
    <xf numFmtId="165" fontId="14" fillId="5" borderId="82" xfId="3" applyFont="1" applyFill="1" applyBorder="1" applyAlignment="1">
      <alignment horizontal="left" vertical="center"/>
    </xf>
    <xf numFmtId="4" fontId="14" fillId="5" borderId="60" xfId="0" applyNumberFormat="1" applyFont="1" applyFill="1" applyBorder="1" applyAlignment="1">
      <alignment horizontal="centerContinuous" vertical="center"/>
    </xf>
    <xf numFmtId="165" fontId="14" fillId="5" borderId="60" xfId="3" applyFont="1" applyFill="1" applyBorder="1" applyAlignment="1">
      <alignment vertical="center"/>
    </xf>
    <xf numFmtId="168" fontId="14" fillId="5" borderId="3" xfId="0" applyNumberFormat="1" applyFont="1" applyFill="1" applyBorder="1" applyAlignment="1">
      <alignment vertical="center"/>
    </xf>
    <xf numFmtId="168" fontId="14" fillId="9" borderId="16" xfId="0" applyNumberFormat="1" applyFont="1" applyFill="1" applyBorder="1" applyAlignment="1">
      <alignment vertical="center"/>
    </xf>
    <xf numFmtId="10" fontId="14" fillId="9" borderId="6" xfId="2" applyNumberFormat="1" applyFont="1" applyFill="1" applyBorder="1" applyAlignment="1">
      <alignment vertical="center"/>
    </xf>
    <xf numFmtId="10" fontId="16" fillId="0" borderId="14" xfId="2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vertical="center"/>
    </xf>
    <xf numFmtId="165" fontId="16" fillId="0" borderId="22" xfId="3" applyFont="1" applyBorder="1" applyAlignment="1">
      <alignment vertical="center"/>
    </xf>
    <xf numFmtId="165" fontId="14" fillId="0" borderId="22" xfId="3" applyFont="1" applyBorder="1" applyAlignment="1">
      <alignment vertical="center"/>
    </xf>
    <xf numFmtId="1" fontId="14" fillId="0" borderId="19" xfId="3" applyNumberFormat="1" applyFont="1" applyBorder="1" applyAlignment="1">
      <alignment horizontal="center" vertical="center"/>
    </xf>
    <xf numFmtId="165" fontId="16" fillId="0" borderId="19" xfId="3" applyFont="1" applyBorder="1" applyAlignment="1">
      <alignment vertical="center"/>
    </xf>
    <xf numFmtId="165" fontId="16" fillId="0" borderId="23" xfId="3" applyFont="1" applyBorder="1" applyAlignment="1">
      <alignment vertical="center"/>
    </xf>
    <xf numFmtId="165" fontId="16" fillId="0" borderId="33" xfId="3" applyFont="1" applyBorder="1" applyAlignment="1">
      <alignment vertical="center"/>
    </xf>
    <xf numFmtId="165" fontId="16" fillId="9" borderId="33" xfId="3" applyFont="1" applyFill="1" applyBorder="1" applyAlignment="1">
      <alignment horizontal="right" vertical="center"/>
    </xf>
    <xf numFmtId="165" fontId="14" fillId="2" borderId="30" xfId="3" applyNumberFormat="1" applyFont="1" applyFill="1" applyBorder="1" applyAlignment="1">
      <alignment horizontal="center" vertical="center"/>
    </xf>
    <xf numFmtId="165" fontId="14" fillId="2" borderId="6" xfId="3" applyFont="1" applyFill="1" applyBorder="1" applyAlignment="1">
      <alignment vertical="center"/>
    </xf>
    <xf numFmtId="165" fontId="14" fillId="11" borderId="19" xfId="3" applyFont="1" applyFill="1" applyBorder="1" applyAlignment="1">
      <alignment horizontal="right" vertical="center"/>
    </xf>
    <xf numFmtId="165" fontId="14" fillId="11" borderId="44" xfId="3" applyFont="1" applyFill="1" applyBorder="1" applyAlignment="1">
      <alignment horizontal="right" vertical="center"/>
    </xf>
    <xf numFmtId="1" fontId="16" fillId="0" borderId="3" xfId="0" applyNumberFormat="1" applyFont="1" applyBorder="1" applyAlignment="1">
      <alignment horizontal="center" vertical="center"/>
    </xf>
    <xf numFmtId="165" fontId="16" fillId="0" borderId="3" xfId="3" applyFont="1" applyBorder="1" applyAlignment="1">
      <alignment horizontal="center" vertical="center"/>
    </xf>
    <xf numFmtId="165" fontId="14" fillId="8" borderId="6" xfId="3" applyFont="1" applyFill="1" applyBorder="1" applyAlignment="1">
      <alignment horizontal="center" vertical="center"/>
    </xf>
    <xf numFmtId="165" fontId="14" fillId="11" borderId="13" xfId="3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65" fontId="14" fillId="11" borderId="13" xfId="3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168" fontId="14" fillId="11" borderId="3" xfId="0" applyNumberFormat="1" applyFont="1" applyFill="1" applyBorder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73" xfId="0" applyFont="1" applyBorder="1" applyAlignment="1">
      <alignment vertical="center" wrapText="1"/>
    </xf>
    <xf numFmtId="10" fontId="16" fillId="11" borderId="14" xfId="2" applyNumberFormat="1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4" fontId="16" fillId="0" borderId="28" xfId="0" applyNumberFormat="1" applyFont="1" applyFill="1" applyBorder="1" applyAlignment="1">
      <alignment vertical="center"/>
    </xf>
    <xf numFmtId="165" fontId="16" fillId="0" borderId="28" xfId="3" applyFont="1" applyFill="1" applyBorder="1" applyAlignment="1">
      <alignment vertical="center"/>
    </xf>
    <xf numFmtId="4" fontId="1" fillId="13" borderId="60" xfId="5" applyFont="1" applyFill="1" applyBorder="1" applyAlignment="1">
      <alignment vertical="center"/>
    </xf>
    <xf numFmtId="4" fontId="40" fillId="13" borderId="0" xfId="5" applyFont="1" applyFill="1" applyBorder="1" applyAlignment="1">
      <alignment vertical="center"/>
    </xf>
    <xf numFmtId="4" fontId="1" fillId="13" borderId="39" xfId="5" applyFont="1" applyFill="1" applyBorder="1" applyAlignment="1">
      <alignment vertical="center"/>
    </xf>
    <xf numFmtId="0" fontId="1" fillId="0" borderId="0" xfId="0" applyFont="1" applyAlignment="1">
      <alignment vertical="center"/>
    </xf>
    <xf numFmtId="4" fontId="2" fillId="0" borderId="0" xfId="5" applyFont="1" applyAlignment="1">
      <alignment vertical="center"/>
    </xf>
    <xf numFmtId="4" fontId="19" fillId="14" borderId="85" xfId="5" applyFont="1" applyFill="1" applyBorder="1" applyAlignment="1">
      <alignment vertical="center"/>
    </xf>
    <xf numFmtId="4" fontId="19" fillId="14" borderId="86" xfId="5" applyFont="1" applyFill="1" applyBorder="1" applyAlignment="1">
      <alignment horizontal="center" vertical="center"/>
    </xf>
    <xf numFmtId="174" fontId="19" fillId="14" borderId="86" xfId="4" applyFont="1" applyFill="1" applyBorder="1" applyAlignment="1">
      <alignment horizontal="center" vertical="center"/>
    </xf>
    <xf numFmtId="4" fontId="19" fillId="14" borderId="87" xfId="5" applyFont="1" applyFill="1" applyBorder="1" applyAlignment="1">
      <alignment horizontal="center" vertical="center"/>
    </xf>
    <xf numFmtId="4" fontId="19" fillId="14" borderId="88" xfId="5" applyFont="1" applyFill="1" applyBorder="1" applyAlignment="1">
      <alignment horizontal="center" vertical="center"/>
    </xf>
    <xf numFmtId="4" fontId="2" fillId="0" borderId="0" xfId="5" applyFont="1" applyAlignment="1">
      <alignment horizontal="center" vertical="center"/>
    </xf>
    <xf numFmtId="4" fontId="13" fillId="15" borderId="90" xfId="5" applyFont="1" applyFill="1" applyBorder="1" applyAlignment="1">
      <alignment vertical="center"/>
    </xf>
    <xf numFmtId="174" fontId="13" fillId="15" borderId="91" xfId="4" applyFont="1" applyFill="1" applyBorder="1" applyAlignment="1">
      <alignment vertical="center"/>
    </xf>
    <xf numFmtId="10" fontId="13" fillId="15" borderId="91" xfId="2" applyNumberFormat="1" applyFont="1" applyFill="1" applyBorder="1" applyAlignment="1">
      <alignment horizontal="center" vertical="center"/>
    </xf>
    <xf numFmtId="175" fontId="13" fillId="15" borderId="91" xfId="5" applyNumberFormat="1" applyFont="1" applyFill="1" applyBorder="1" applyAlignment="1">
      <alignment vertical="center"/>
    </xf>
    <xf numFmtId="175" fontId="13" fillId="15" borderId="92" xfId="5" applyNumberFormat="1" applyFont="1" applyFill="1" applyBorder="1" applyAlignment="1">
      <alignment vertical="center"/>
    </xf>
    <xf numFmtId="4" fontId="2" fillId="2" borderId="0" xfId="5" applyFont="1" applyFill="1" applyAlignment="1">
      <alignment vertical="center"/>
    </xf>
    <xf numFmtId="4" fontId="1" fillId="0" borderId="0" xfId="5" applyFont="1" applyAlignment="1">
      <alignment vertical="center"/>
    </xf>
    <xf numFmtId="166" fontId="19" fillId="16" borderId="93" xfId="6" applyNumberFormat="1" applyFont="1" applyFill="1" applyBorder="1" applyAlignment="1">
      <alignment horizontal="center" vertical="center"/>
    </xf>
    <xf numFmtId="4" fontId="19" fillId="16" borderId="94" xfId="5" applyFont="1" applyFill="1" applyBorder="1" applyAlignment="1">
      <alignment vertical="center"/>
    </xf>
    <xf numFmtId="174" fontId="19" fillId="12" borderId="95" xfId="4" applyFont="1" applyFill="1" applyBorder="1" applyAlignment="1">
      <alignment vertical="center"/>
    </xf>
    <xf numFmtId="10" fontId="19" fillId="16" borderId="95" xfId="2" applyNumberFormat="1" applyFont="1" applyFill="1" applyBorder="1" applyAlignment="1">
      <alignment horizontal="center" vertical="center"/>
    </xf>
    <xf numFmtId="175" fontId="19" fillId="16" borderId="95" xfId="5" applyNumberFormat="1" applyFont="1" applyFill="1" applyBorder="1" applyAlignment="1">
      <alignment vertical="center"/>
    </xf>
    <xf numFmtId="175" fontId="19" fillId="16" borderId="96" xfId="5" applyNumberFormat="1" applyFont="1" applyFill="1" applyBorder="1" applyAlignment="1">
      <alignment vertical="center"/>
    </xf>
    <xf numFmtId="4" fontId="1" fillId="0" borderId="0" xfId="5" applyFont="1" applyAlignment="1">
      <alignment horizontal="center" vertical="center"/>
    </xf>
    <xf numFmtId="174" fontId="1" fillId="0" borderId="0" xfId="4" applyFont="1" applyAlignment="1">
      <alignment vertical="center"/>
    </xf>
    <xf numFmtId="0" fontId="19" fillId="15" borderId="89" xfId="6" applyNumberFormat="1" applyFont="1" applyFill="1" applyBorder="1" applyAlignment="1">
      <alignment horizontal="center" vertical="center"/>
    </xf>
    <xf numFmtId="4" fontId="19" fillId="14" borderId="0" xfId="5" applyFont="1" applyFill="1" applyBorder="1" applyAlignment="1">
      <alignment horizontal="center"/>
    </xf>
    <xf numFmtId="174" fontId="19" fillId="14" borderId="98" xfId="4" applyFont="1" applyFill="1" applyBorder="1" applyAlignment="1">
      <alignment horizontal="center" vertical="center"/>
    </xf>
    <xf numFmtId="4" fontId="19" fillId="14" borderId="98" xfId="5" applyFont="1" applyFill="1" applyBorder="1" applyAlignment="1">
      <alignment horizontal="center" vertical="center"/>
    </xf>
    <xf numFmtId="10" fontId="14" fillId="3" borderId="6" xfId="2" applyNumberFormat="1" applyFont="1" applyFill="1" applyBorder="1" applyAlignment="1">
      <alignment vertical="center"/>
    </xf>
    <xf numFmtId="176" fontId="16" fillId="9" borderId="33" xfId="3" applyNumberFormat="1" applyFont="1" applyFill="1" applyBorder="1" applyAlignment="1">
      <alignment vertical="center"/>
    </xf>
    <xf numFmtId="176" fontId="16" fillId="8" borderId="33" xfId="3" applyNumberFormat="1" applyFont="1" applyFill="1" applyBorder="1" applyAlignment="1">
      <alignment vertical="center"/>
    </xf>
    <xf numFmtId="176" fontId="16" fillId="8" borderId="78" xfId="3" applyNumberFormat="1" applyFont="1" applyFill="1" applyBorder="1" applyAlignment="1">
      <alignment vertical="center"/>
    </xf>
    <xf numFmtId="10" fontId="16" fillId="0" borderId="0" xfId="0" applyNumberFormat="1" applyFont="1"/>
    <xf numFmtId="177" fontId="16" fillId="0" borderId="1" xfId="0" applyNumberFormat="1" applyFont="1" applyBorder="1" applyAlignment="1">
      <alignment horizontal="center" vertical="center"/>
    </xf>
    <xf numFmtId="165" fontId="16" fillId="0" borderId="3" xfId="3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1" fontId="16" fillId="0" borderId="100" xfId="3" applyNumberFormat="1" applyFont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16" fillId="11" borderId="75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14" fillId="11" borderId="100" xfId="3" applyFont="1" applyFill="1" applyBorder="1" applyAlignment="1">
      <alignment horizontal="right" vertical="center"/>
    </xf>
    <xf numFmtId="165" fontId="14" fillId="0" borderId="23" xfId="3" applyFont="1" applyBorder="1" applyAlignment="1">
      <alignment vertical="center"/>
    </xf>
    <xf numFmtId="1" fontId="14" fillId="0" borderId="34" xfId="3" applyNumberFormat="1" applyFont="1" applyBorder="1" applyAlignment="1">
      <alignment horizontal="center" vertical="center"/>
    </xf>
    <xf numFmtId="0" fontId="16" fillId="11" borderId="75" xfId="0" applyFont="1" applyFill="1" applyBorder="1" applyAlignment="1">
      <alignment horizontal="center" vertical="center"/>
    </xf>
    <xf numFmtId="0" fontId="16" fillId="0" borderId="101" xfId="0" applyFont="1" applyBorder="1" applyAlignment="1">
      <alignment vertical="center"/>
    </xf>
    <xf numFmtId="0" fontId="16" fillId="0" borderId="102" xfId="0" applyFont="1" applyBorder="1" applyAlignment="1">
      <alignment horizontal="center" vertical="center"/>
    </xf>
    <xf numFmtId="4" fontId="16" fillId="3" borderId="102" xfId="0" applyNumberFormat="1" applyFont="1" applyFill="1" applyBorder="1" applyAlignment="1">
      <alignment horizontal="center" vertical="center"/>
    </xf>
    <xf numFmtId="167" fontId="16" fillId="3" borderId="102" xfId="3" applyNumberFormat="1" applyFont="1" applyFill="1" applyBorder="1" applyAlignment="1">
      <alignment horizontal="center" vertical="center"/>
    </xf>
    <xf numFmtId="165" fontId="16" fillId="0" borderId="103" xfId="3" applyFont="1" applyBorder="1" applyAlignment="1">
      <alignment horizontal="center" vertical="center"/>
    </xf>
    <xf numFmtId="167" fontId="16" fillId="0" borderId="1" xfId="3" applyNumberFormat="1" applyFont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165" fontId="46" fillId="0" borderId="0" xfId="3" applyFont="1" applyBorder="1" applyAlignment="1">
      <alignment vertical="center"/>
    </xf>
    <xf numFmtId="168" fontId="16" fillId="11" borderId="1" xfId="0" applyNumberFormat="1" applyFont="1" applyFill="1" applyBorder="1" applyAlignment="1">
      <alignment vertical="center"/>
    </xf>
    <xf numFmtId="4" fontId="48" fillId="0" borderId="0" xfId="0" applyNumberFormat="1" applyFont="1" applyAlignment="1">
      <alignment horizontal="right" vertical="center"/>
    </xf>
    <xf numFmtId="4" fontId="48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4" fontId="49" fillId="0" borderId="0" xfId="0" applyNumberFormat="1" applyFont="1" applyAlignment="1">
      <alignment horizontal="right" vertical="center"/>
    </xf>
    <xf numFmtId="0" fontId="51" fillId="17" borderId="104" xfId="0" applyFont="1" applyFill="1" applyBorder="1" applyAlignment="1">
      <alignment vertical="center" wrapText="1"/>
    </xf>
    <xf numFmtId="165" fontId="14" fillId="8" borderId="6" xfId="3" applyFont="1" applyFill="1" applyBorder="1" applyAlignment="1">
      <alignment horizontal="center" vertical="center"/>
    </xf>
    <xf numFmtId="165" fontId="14" fillId="11" borderId="13" xfId="3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65" fontId="14" fillId="5" borderId="13" xfId="3" applyFont="1" applyFill="1" applyBorder="1" applyAlignment="1">
      <alignment horizontal="left" vertical="center"/>
    </xf>
    <xf numFmtId="165" fontId="16" fillId="11" borderId="13" xfId="3" applyFont="1" applyFill="1" applyBorder="1" applyAlignment="1">
      <alignment horizontal="left" vertical="center"/>
    </xf>
    <xf numFmtId="4" fontId="16" fillId="11" borderId="8" xfId="0" applyNumberFormat="1" applyFont="1" applyFill="1" applyBorder="1" applyAlignment="1">
      <alignment horizontal="centerContinuous" vertical="center"/>
    </xf>
    <xf numFmtId="165" fontId="16" fillId="11" borderId="8" xfId="3" applyFont="1" applyFill="1" applyBorder="1" applyAlignment="1">
      <alignment vertical="center"/>
    </xf>
    <xf numFmtId="165" fontId="16" fillId="4" borderId="8" xfId="3" applyFont="1" applyFill="1" applyBorder="1" applyAlignment="1">
      <alignment vertical="center"/>
    </xf>
    <xf numFmtId="10" fontId="16" fillId="4" borderId="14" xfId="2" applyNumberFormat="1" applyFont="1" applyFill="1" applyBorder="1" applyAlignment="1">
      <alignment vertical="center"/>
    </xf>
    <xf numFmtId="165" fontId="16" fillId="4" borderId="13" xfId="3" applyFont="1" applyFill="1" applyBorder="1" applyAlignment="1">
      <alignment horizontal="left" vertical="center"/>
    </xf>
    <xf numFmtId="165" fontId="16" fillId="4" borderId="8" xfId="3" applyFont="1" applyFill="1" applyBorder="1" applyAlignment="1">
      <alignment horizontal="left" vertical="center"/>
    </xf>
    <xf numFmtId="165" fontId="14" fillId="9" borderId="4" xfId="3" applyFont="1" applyFill="1" applyBorder="1" applyAlignment="1">
      <alignment horizontal="left" vertical="distributed"/>
    </xf>
    <xf numFmtId="165" fontId="14" fillId="9" borderId="5" xfId="3" applyFont="1" applyFill="1" applyBorder="1" applyAlignment="1">
      <alignment horizontal="left" vertical="distributed"/>
    </xf>
    <xf numFmtId="165" fontId="14" fillId="9" borderId="40" xfId="3" applyFont="1" applyFill="1" applyBorder="1" applyAlignment="1">
      <alignment horizontal="left" vertical="distributed"/>
    </xf>
    <xf numFmtId="165" fontId="14" fillId="8" borderId="4" xfId="3" applyFont="1" applyFill="1" applyBorder="1" applyAlignment="1">
      <alignment horizontal="center" vertical="center"/>
    </xf>
    <xf numFmtId="165" fontId="14" fillId="8" borderId="5" xfId="3" applyFont="1" applyFill="1" applyBorder="1" applyAlignment="1">
      <alignment horizontal="center" vertical="center"/>
    </xf>
    <xf numFmtId="165" fontId="14" fillId="8" borderId="6" xfId="3" applyFont="1" applyFill="1" applyBorder="1" applyAlignment="1">
      <alignment horizontal="center" vertical="center"/>
    </xf>
    <xf numFmtId="165" fontId="14" fillId="5" borderId="13" xfId="3" applyFont="1" applyFill="1" applyBorder="1" applyAlignment="1">
      <alignment horizontal="left" vertical="center"/>
    </xf>
    <xf numFmtId="165" fontId="14" fillId="5" borderId="8" xfId="3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14" fillId="8" borderId="26" xfId="0" applyFont="1" applyFill="1" applyBorder="1" applyAlignment="1">
      <alignment horizontal="center" vertical="center"/>
    </xf>
    <xf numFmtId="0" fontId="14" fillId="8" borderId="41" xfId="0" applyFont="1" applyFill="1" applyBorder="1" applyAlignment="1">
      <alignment horizontal="center" vertical="center"/>
    </xf>
    <xf numFmtId="0" fontId="14" fillId="8" borderId="39" xfId="0" applyFont="1" applyFill="1" applyBorder="1" applyAlignment="1">
      <alignment horizontal="center" vertical="center"/>
    </xf>
    <xf numFmtId="0" fontId="14" fillId="8" borderId="42" xfId="0" applyFont="1" applyFill="1" applyBorder="1" applyAlignment="1">
      <alignment horizontal="center" vertical="center"/>
    </xf>
    <xf numFmtId="4" fontId="19" fillId="14" borderId="97" xfId="5" applyFont="1" applyFill="1" applyBorder="1" applyAlignment="1">
      <alignment horizontal="center" vertical="center"/>
    </xf>
    <xf numFmtId="4" fontId="19" fillId="14" borderId="85" xfId="5" applyFont="1" applyFill="1" applyBorder="1" applyAlignment="1">
      <alignment horizontal="center" vertical="center"/>
    </xf>
    <xf numFmtId="4" fontId="19" fillId="14" borderId="99" xfId="5" applyFont="1" applyFill="1" applyBorder="1" applyAlignment="1">
      <alignment horizontal="center" vertical="center"/>
    </xf>
    <xf numFmtId="0" fontId="41" fillId="12" borderId="24" xfId="0" applyFont="1" applyFill="1" applyBorder="1" applyAlignment="1">
      <alignment horizontal="center" vertical="center"/>
    </xf>
    <xf numFmtId="0" fontId="41" fillId="12" borderId="25" xfId="0" applyFont="1" applyFill="1" applyBorder="1" applyAlignment="1">
      <alignment horizontal="center" vertical="center"/>
    </xf>
    <xf numFmtId="0" fontId="41" fillId="12" borderId="26" xfId="0" applyFont="1" applyFill="1" applyBorder="1" applyAlignment="1">
      <alignment horizontal="center" vertical="center"/>
    </xf>
    <xf numFmtId="0" fontId="41" fillId="12" borderId="27" xfId="0" applyFont="1" applyFill="1" applyBorder="1" applyAlignment="1">
      <alignment horizontal="center" vertical="center"/>
    </xf>
    <xf numFmtId="0" fontId="41" fillId="12" borderId="28" xfId="0" applyFont="1" applyFill="1" applyBorder="1" applyAlignment="1">
      <alignment horizontal="center" vertical="center"/>
    </xf>
    <xf numFmtId="0" fontId="41" fillId="12" borderId="29" xfId="0" applyFont="1" applyFill="1" applyBorder="1" applyAlignment="1">
      <alignment horizontal="center" vertical="center"/>
    </xf>
    <xf numFmtId="4" fontId="19" fillId="14" borderId="83" xfId="5" applyFont="1" applyFill="1" applyBorder="1" applyAlignment="1">
      <alignment horizontal="center" vertical="center"/>
    </xf>
    <xf numFmtId="4" fontId="19" fillId="14" borderId="84" xfId="5" applyFont="1" applyFill="1" applyBorder="1" applyAlignment="1">
      <alignment horizontal="center" vertical="center"/>
    </xf>
    <xf numFmtId="174" fontId="14" fillId="12" borderId="24" xfId="4" applyFont="1" applyFill="1" applyBorder="1" applyAlignment="1">
      <alignment horizontal="center" vertical="center"/>
    </xf>
    <xf numFmtId="174" fontId="14" fillId="12" borderId="25" xfId="4" applyFont="1" applyFill="1" applyBorder="1" applyAlignment="1">
      <alignment horizontal="center" vertical="center"/>
    </xf>
    <xf numFmtId="174" fontId="14" fillId="12" borderId="26" xfId="4" applyFont="1" applyFill="1" applyBorder="1" applyAlignment="1">
      <alignment horizontal="center" vertical="center"/>
    </xf>
    <xf numFmtId="174" fontId="14" fillId="12" borderId="35" xfId="4" applyFont="1" applyFill="1" applyBorder="1" applyAlignment="1">
      <alignment horizontal="center" vertical="center"/>
    </xf>
    <xf numFmtId="174" fontId="14" fillId="12" borderId="0" xfId="4" applyFont="1" applyFill="1" applyBorder="1" applyAlignment="1">
      <alignment horizontal="center" vertical="center"/>
    </xf>
    <xf numFmtId="174" fontId="14" fillId="12" borderId="36" xfId="4" applyFont="1" applyFill="1" applyBorder="1" applyAlignment="1">
      <alignment horizontal="center" vertical="center"/>
    </xf>
    <xf numFmtId="0" fontId="41" fillId="14" borderId="27" xfId="0" applyFont="1" applyFill="1" applyBorder="1" applyAlignment="1">
      <alignment horizontal="center" vertical="center"/>
    </xf>
    <xf numFmtId="0" fontId="41" fillId="14" borderId="28" xfId="0" applyFont="1" applyFill="1" applyBorder="1" applyAlignment="1">
      <alignment horizontal="center" vertical="center"/>
    </xf>
    <xf numFmtId="0" fontId="41" fillId="14" borderId="2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4" fillId="0" borderId="28" xfId="0" applyFont="1" applyBorder="1" applyAlignment="1">
      <alignment horizontal="left" vertical="center"/>
    </xf>
    <xf numFmtId="4" fontId="16" fillId="0" borderId="0" xfId="0" applyNumberFormat="1" applyFont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4" fillId="8" borderId="27" xfId="0" applyFont="1" applyFill="1" applyBorder="1" applyAlignment="1">
      <alignment horizontal="center" vertical="center"/>
    </xf>
    <xf numFmtId="0" fontId="14" fillId="8" borderId="28" xfId="0" applyFont="1" applyFill="1" applyBorder="1" applyAlignment="1">
      <alignment horizontal="center" vertical="center"/>
    </xf>
    <xf numFmtId="0" fontId="14" fillId="8" borderId="29" xfId="0" applyFont="1" applyFill="1" applyBorder="1" applyAlignment="1">
      <alignment horizontal="center" vertical="center"/>
    </xf>
    <xf numFmtId="4" fontId="46" fillId="0" borderId="0" xfId="0" applyNumberFormat="1" applyFont="1" applyAlignment="1">
      <alignment horizontal="left" vertical="center"/>
    </xf>
    <xf numFmtId="165" fontId="14" fillId="11" borderId="13" xfId="3" applyFont="1" applyFill="1" applyBorder="1" applyAlignment="1">
      <alignment horizontal="left" vertical="center"/>
    </xf>
    <xf numFmtId="165" fontId="14" fillId="11" borderId="8" xfId="3" applyFont="1" applyFill="1" applyBorder="1" applyAlignment="1">
      <alignment horizontal="left" vertical="center"/>
    </xf>
    <xf numFmtId="165" fontId="14" fillId="8" borderId="15" xfId="3" applyFont="1" applyFill="1" applyBorder="1" applyAlignment="1">
      <alignment horizontal="center" vertical="center"/>
    </xf>
    <xf numFmtId="165" fontId="14" fillId="8" borderId="16" xfId="3" applyFont="1" applyFill="1" applyBorder="1" applyAlignment="1">
      <alignment horizontal="center" vertical="center"/>
    </xf>
    <xf numFmtId="165" fontId="14" fillId="8" borderId="17" xfId="3" applyFont="1" applyFill="1" applyBorder="1" applyAlignment="1">
      <alignment horizontal="center" vertical="center"/>
    </xf>
    <xf numFmtId="165" fontId="14" fillId="11" borderId="73" xfId="3" applyFont="1" applyFill="1" applyBorder="1" applyAlignment="1">
      <alignment horizontal="center" vertical="center"/>
    </xf>
    <xf numFmtId="165" fontId="14" fillId="11" borderId="2" xfId="3" applyFont="1" applyFill="1" applyBorder="1" applyAlignment="1">
      <alignment horizontal="center" vertical="center"/>
    </xf>
    <xf numFmtId="0" fontId="14" fillId="11" borderId="22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165" fontId="16" fillId="0" borderId="0" xfId="3" applyFont="1" applyBorder="1" applyAlignment="1">
      <alignment horizontal="left" vertical="center"/>
    </xf>
    <xf numFmtId="165" fontId="14" fillId="8" borderId="37" xfId="0" applyNumberFormat="1" applyFont="1" applyFill="1" applyBorder="1" applyAlignment="1">
      <alignment horizontal="left" vertical="center"/>
    </xf>
    <xf numFmtId="0" fontId="14" fillId="8" borderId="38" xfId="0" applyFont="1" applyFill="1" applyBorder="1" applyAlignment="1">
      <alignment horizontal="left" vertical="center"/>
    </xf>
    <xf numFmtId="0" fontId="14" fillId="8" borderId="74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5" xfId="0" applyFont="1" applyFill="1" applyBorder="1" applyAlignment="1">
      <alignment horizontal="left" vertical="center"/>
    </xf>
    <xf numFmtId="165" fontId="14" fillId="8" borderId="23" xfId="0" applyNumberFormat="1" applyFont="1" applyFill="1" applyBorder="1" applyAlignment="1">
      <alignment horizontal="left" vertical="center"/>
    </xf>
    <xf numFmtId="0" fontId="14" fillId="8" borderId="33" xfId="0" applyFont="1" applyFill="1" applyBorder="1" applyAlignment="1">
      <alignment horizontal="left" vertical="center"/>
    </xf>
    <xf numFmtId="165" fontId="14" fillId="8" borderId="37" xfId="0" applyNumberFormat="1" applyFont="1" applyFill="1" applyBorder="1" applyAlignment="1">
      <alignment horizontal="left" vertical="center" wrapText="1"/>
    </xf>
    <xf numFmtId="0" fontId="14" fillId="8" borderId="38" xfId="0" applyFont="1" applyFill="1" applyBorder="1" applyAlignment="1">
      <alignment horizontal="left" vertical="center" wrapText="1"/>
    </xf>
    <xf numFmtId="0" fontId="14" fillId="8" borderId="74" xfId="0" applyFont="1" applyFill="1" applyBorder="1" applyAlignment="1">
      <alignment horizontal="left" vertical="center" wrapText="1"/>
    </xf>
    <xf numFmtId="165" fontId="14" fillId="8" borderId="38" xfId="0" applyNumberFormat="1" applyFont="1" applyFill="1" applyBorder="1" applyAlignment="1">
      <alignment horizontal="left" vertical="center"/>
    </xf>
    <xf numFmtId="165" fontId="14" fillId="8" borderId="74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4" fontId="46" fillId="0" borderId="25" xfId="0" applyNumberFormat="1" applyFont="1" applyBorder="1" applyAlignment="1">
      <alignment horizontal="left" vertical="distributed"/>
    </xf>
    <xf numFmtId="4" fontId="47" fillId="0" borderId="0" xfId="0" applyNumberFormat="1" applyFont="1" applyAlignment="1">
      <alignment horizontal="left" vertical="center" wrapText="1"/>
    </xf>
    <xf numFmtId="4" fontId="46" fillId="0" borderId="0" xfId="0" applyNumberFormat="1" applyFont="1" applyAlignment="1">
      <alignment horizontal="left" vertical="center" wrapText="1"/>
    </xf>
    <xf numFmtId="4" fontId="42" fillId="0" borderId="0" xfId="0" applyNumberFormat="1" applyFont="1" applyBorder="1" applyAlignment="1">
      <alignment horizontal="left" vertical="center"/>
    </xf>
    <xf numFmtId="165" fontId="16" fillId="8" borderId="37" xfId="0" applyNumberFormat="1" applyFont="1" applyFill="1" applyBorder="1" applyAlignment="1">
      <alignment horizontal="left" vertical="center"/>
    </xf>
    <xf numFmtId="0" fontId="16" fillId="8" borderId="38" xfId="0" applyFont="1" applyFill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165" fontId="16" fillId="9" borderId="37" xfId="0" applyNumberFormat="1" applyFont="1" applyFill="1" applyBorder="1" applyAlignment="1">
      <alignment vertical="center"/>
    </xf>
    <xf numFmtId="0" fontId="16" fillId="9" borderId="38" xfId="0" applyFont="1" applyFill="1" applyBorder="1" applyAlignment="1">
      <alignment vertical="center"/>
    </xf>
    <xf numFmtId="0" fontId="16" fillId="9" borderId="74" xfId="0" applyFont="1" applyFill="1" applyBorder="1" applyAlignment="1">
      <alignment vertical="center"/>
    </xf>
    <xf numFmtId="4" fontId="14" fillId="0" borderId="0" xfId="0" applyNumberFormat="1" applyFont="1" applyBorder="1" applyAlignment="1">
      <alignment horizontal="left" vertical="center" wrapText="1"/>
    </xf>
    <xf numFmtId="4" fontId="16" fillId="0" borderId="0" xfId="0" applyNumberFormat="1" applyFont="1" applyBorder="1" applyAlignment="1">
      <alignment horizontal="left" vertical="center" wrapText="1"/>
    </xf>
    <xf numFmtId="165" fontId="14" fillId="2" borderId="37" xfId="3" applyFont="1" applyFill="1" applyBorder="1" applyAlignment="1">
      <alignment horizontal="left" vertical="center"/>
    </xf>
    <xf numFmtId="165" fontId="14" fillId="2" borderId="38" xfId="3" applyFont="1" applyFill="1" applyBorder="1" applyAlignment="1">
      <alignment horizontal="left" vertical="center"/>
    </xf>
    <xf numFmtId="165" fontId="14" fillId="2" borderId="74" xfId="3" applyFont="1" applyFill="1" applyBorder="1" applyAlignment="1">
      <alignment horizontal="left" vertical="center"/>
    </xf>
    <xf numFmtId="165" fontId="14" fillId="2" borderId="27" xfId="3" applyFont="1" applyFill="1" applyBorder="1" applyAlignment="1">
      <alignment horizontal="left" vertical="center"/>
    </xf>
    <xf numFmtId="165" fontId="14" fillId="2" borderId="28" xfId="3" applyFont="1" applyFill="1" applyBorder="1" applyAlignment="1">
      <alignment horizontal="left" vertical="center"/>
    </xf>
    <xf numFmtId="165" fontId="14" fillId="2" borderId="76" xfId="3" applyFont="1" applyFill="1" applyBorder="1" applyAlignment="1">
      <alignment horizontal="left" vertical="center"/>
    </xf>
    <xf numFmtId="0" fontId="16" fillId="8" borderId="74" xfId="0" applyFont="1" applyFill="1" applyBorder="1" applyAlignment="1">
      <alignment horizontal="left" vertical="center"/>
    </xf>
    <xf numFmtId="0" fontId="45" fillId="0" borderId="0" xfId="0" applyFont="1" applyAlignment="1">
      <alignment horizontal="center" vertical="center"/>
    </xf>
    <xf numFmtId="4" fontId="16" fillId="0" borderId="25" xfId="0" applyNumberFormat="1" applyFont="1" applyBorder="1" applyAlignment="1">
      <alignment horizontal="left" vertical="center"/>
    </xf>
    <xf numFmtId="0" fontId="14" fillId="8" borderId="18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4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4" fillId="10" borderId="18" xfId="0" applyFont="1" applyFill="1" applyBorder="1" applyAlignment="1">
      <alignment horizontal="center" vertical="center"/>
    </xf>
    <xf numFmtId="0" fontId="14" fillId="10" borderId="4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4" fillId="10" borderId="4" xfId="0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0" fontId="14" fillId="5" borderId="40" xfId="0" applyNumberFormat="1" applyFont="1" applyFill="1" applyBorder="1" applyAlignment="1">
      <alignment horizontal="center" vertical="center" wrapText="1"/>
    </xf>
    <xf numFmtId="10" fontId="14" fillId="5" borderId="16" xfId="0" applyNumberFormat="1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9" fontId="17" fillId="0" borderId="21" xfId="2" applyFont="1" applyBorder="1" applyAlignment="1">
      <alignment horizontal="center" vertical="center"/>
    </xf>
    <xf numFmtId="9" fontId="17" fillId="0" borderId="11" xfId="2" applyFont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 vertical="center"/>
    </xf>
    <xf numFmtId="0" fontId="21" fillId="0" borderId="35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36" xfId="0" applyFont="1" applyBorder="1" applyAlignment="1">
      <alignment horizontal="left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14" fillId="10" borderId="4" xfId="0" applyFont="1" applyFill="1" applyBorder="1" applyAlignment="1">
      <alignment horizontal="center"/>
    </xf>
    <xf numFmtId="0" fontId="14" fillId="10" borderId="5" xfId="0" applyFont="1" applyFill="1" applyBorder="1" applyAlignment="1">
      <alignment horizontal="center"/>
    </xf>
    <xf numFmtId="0" fontId="14" fillId="10" borderId="6" xfId="0" applyFont="1" applyFill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4" fillId="10" borderId="16" xfId="0" applyFont="1" applyFill="1" applyBorder="1" applyAlignment="1">
      <alignment horizontal="center" vertical="center"/>
    </xf>
    <xf numFmtId="0" fontId="50" fillId="17" borderId="25" xfId="0" applyFont="1" applyFill="1" applyBorder="1" applyAlignment="1">
      <alignment horizontal="center" vertical="center" wrapText="1"/>
    </xf>
    <xf numFmtId="165" fontId="16" fillId="8" borderId="38" xfId="0" applyNumberFormat="1" applyFont="1" applyFill="1" applyBorder="1" applyAlignment="1">
      <alignment horizontal="left" vertical="center"/>
    </xf>
    <xf numFmtId="165" fontId="16" fillId="8" borderId="74" xfId="0" applyNumberFormat="1" applyFont="1" applyFill="1" applyBorder="1" applyAlignment="1">
      <alignment horizontal="left" vertical="center"/>
    </xf>
    <xf numFmtId="165" fontId="14" fillId="8" borderId="38" xfId="0" applyNumberFormat="1" applyFont="1" applyFill="1" applyBorder="1" applyAlignment="1">
      <alignment horizontal="left" vertical="center" wrapText="1"/>
    </xf>
    <xf numFmtId="165" fontId="14" fillId="8" borderId="74" xfId="0" applyNumberFormat="1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center" vertical="center"/>
    </xf>
    <xf numFmtId="0" fontId="14" fillId="11" borderId="8" xfId="0" applyFont="1" applyFill="1" applyBorder="1" applyAlignment="1">
      <alignment horizontal="center" vertical="center"/>
    </xf>
    <xf numFmtId="0" fontId="14" fillId="11" borderId="9" xfId="0" applyFont="1" applyFill="1" applyBorder="1" applyAlignment="1">
      <alignment horizontal="center" vertical="center"/>
    </xf>
    <xf numFmtId="165" fontId="14" fillId="11" borderId="18" xfId="3" applyFont="1" applyFill="1" applyBorder="1" applyAlignment="1">
      <alignment horizontal="center" vertical="center"/>
    </xf>
    <xf numFmtId="165" fontId="14" fillId="11" borderId="10" xfId="3" applyFont="1" applyFill="1" applyBorder="1" applyAlignment="1">
      <alignment horizontal="center" vertical="center"/>
    </xf>
    <xf numFmtId="165" fontId="14" fillId="11" borderId="105" xfId="3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left" vertical="top" wrapText="1"/>
    </xf>
    <xf numFmtId="165" fontId="16" fillId="0" borderId="0" xfId="3" applyFont="1" applyAlignment="1">
      <alignment horizontal="left" vertical="top"/>
    </xf>
    <xf numFmtId="0" fontId="16" fillId="0" borderId="0" xfId="0" applyFont="1" applyAlignment="1">
      <alignment horizontal="left" vertical="top"/>
    </xf>
    <xf numFmtId="4" fontId="46" fillId="0" borderId="0" xfId="0" applyNumberFormat="1" applyFont="1" applyBorder="1" applyAlignment="1">
      <alignment horizontal="left" vertical="center"/>
    </xf>
  </cellXfs>
  <cellStyles count="7">
    <cellStyle name="Hiperlink" xfId="1" builtinId="8"/>
    <cellStyle name="Moeda 2" xfId="4" xr:uid="{00000000-0005-0000-0000-000001000000}"/>
    <cellStyle name="Normal" xfId="0" builtinId="0"/>
    <cellStyle name="Normal 3" xfId="5" xr:uid="{00000000-0005-0000-0000-000003000000}"/>
    <cellStyle name="Porcentagem" xfId="2" builtinId="5"/>
    <cellStyle name="Separador de milhares 2" xfId="6" xr:uid="{00000000-0005-0000-0000-000005000000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&#233;dio%20Administrativo\Engenharia\Dados%20Privados\N&#237;via\001_Obra%20em%20Projeto\Pavimenta&#231;&#245;es\Asf&#225;ltica\Linha%2032\Or&#231;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Memória de Cálculo"/>
      <sheetName val="Projeto"/>
      <sheetName val="CRONOGRAMA"/>
      <sheetName val="MOBILIZAÇÃO E DESMOBILIZAÇÃO"/>
      <sheetName val="COMPOSIÇÃO AUXILIAR CBUQ"/>
    </sheetNames>
    <sheetDataSet>
      <sheetData sheetId="0" refreshError="1">
        <row r="2">
          <cell r="A2" t="str">
            <v>PREFEITURA MUNICIPAL DE ARROIO DO MEIO</v>
          </cell>
        </row>
        <row r="73">
          <cell r="A73" t="str">
            <v>TOTAL GERAL DO ORÇAMENTO: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view="pageBreakPreview" zoomScaleNormal="100" zoomScaleSheetLayoutView="100" workbookViewId="0">
      <selection activeCell="F20" sqref="F20"/>
    </sheetView>
  </sheetViews>
  <sheetFormatPr defaultColWidth="9.140625" defaultRowHeight="15.75" x14ac:dyDescent="0.2"/>
  <cols>
    <col min="1" max="1" width="52.7109375" style="107" customWidth="1"/>
    <col min="2" max="2" width="19.85546875" style="107" customWidth="1"/>
    <col min="3" max="3" width="14.7109375" style="107" customWidth="1"/>
    <col min="4" max="4" width="14.7109375" style="143" customWidth="1"/>
    <col min="5" max="5" width="16.140625" style="143" customWidth="1"/>
    <col min="6" max="6" width="13.28515625" style="143" customWidth="1"/>
    <col min="7" max="7" width="28.140625" style="143" customWidth="1"/>
    <col min="8" max="8" width="9.140625" style="107"/>
    <col min="9" max="9" width="14.5703125" style="107" customWidth="1"/>
    <col min="10" max="10" width="13.42578125" style="107" customWidth="1"/>
    <col min="11" max="16384" width="9.140625" style="107"/>
  </cols>
  <sheetData>
    <row r="1" spans="1:9" x14ac:dyDescent="0.2">
      <c r="A1" s="420" t="s">
        <v>158</v>
      </c>
      <c r="B1" s="420"/>
      <c r="C1" s="420"/>
      <c r="D1" s="420"/>
      <c r="E1" s="420"/>
      <c r="F1" s="420"/>
    </row>
    <row r="2" spans="1:9" ht="15.6" customHeight="1" x14ac:dyDescent="0.2">
      <c r="A2" s="421" t="s">
        <v>290</v>
      </c>
      <c r="B2" s="421"/>
      <c r="C2" s="421"/>
      <c r="D2" s="421"/>
      <c r="E2" s="421"/>
      <c r="F2" s="421"/>
    </row>
    <row r="3" spans="1:9" ht="16.5" customHeight="1" thickBot="1" x14ac:dyDescent="0.25">
      <c r="A3" s="422"/>
      <c r="B3" s="422"/>
      <c r="C3" s="422"/>
      <c r="D3" s="422"/>
      <c r="E3" s="422"/>
      <c r="F3" s="422"/>
    </row>
    <row r="4" spans="1:9" x14ac:dyDescent="0.2">
      <c r="A4" s="423" t="s">
        <v>421</v>
      </c>
      <c r="B4" s="424"/>
      <c r="C4" s="424"/>
      <c r="D4" s="424"/>
      <c r="E4" s="424"/>
      <c r="F4" s="425"/>
    </row>
    <row r="5" spans="1:9" ht="21.75" customHeight="1" x14ac:dyDescent="0.2">
      <c r="A5" s="426" t="s">
        <v>34</v>
      </c>
      <c r="B5" s="427"/>
      <c r="C5" s="427"/>
      <c r="D5" s="427"/>
      <c r="E5" s="427"/>
      <c r="F5" s="428"/>
    </row>
    <row r="6" spans="1:9" ht="10.9" customHeight="1" thickBot="1" x14ac:dyDescent="0.25">
      <c r="A6" s="144"/>
      <c r="B6" s="145"/>
      <c r="C6" s="145"/>
      <c r="D6" s="146"/>
      <c r="E6" s="146"/>
      <c r="F6" s="147"/>
    </row>
    <row r="7" spans="1:9" ht="15.75" customHeight="1" thickBot="1" x14ac:dyDescent="0.25">
      <c r="A7" s="415" t="s">
        <v>157</v>
      </c>
      <c r="B7" s="416"/>
      <c r="C7" s="416"/>
      <c r="D7" s="416"/>
      <c r="E7" s="416"/>
      <c r="F7" s="417"/>
    </row>
    <row r="8" spans="1:9" ht="15.75" customHeight="1" x14ac:dyDescent="0.2">
      <c r="A8" s="148" t="s">
        <v>156</v>
      </c>
      <c r="B8" s="149"/>
      <c r="C8" s="149"/>
      <c r="D8" s="150"/>
      <c r="E8" s="151" t="s">
        <v>29</v>
      </c>
      <c r="F8" s="152" t="s">
        <v>1</v>
      </c>
    </row>
    <row r="9" spans="1:9" s="116" customFormat="1" ht="15.75" customHeight="1" x14ac:dyDescent="0.2">
      <c r="A9" s="299" t="str">
        <f>'1.1.Coleta Container'!A22</f>
        <v>1.3. Motorista Turno do Dia</v>
      </c>
      <c r="B9" s="300"/>
      <c r="C9" s="301"/>
      <c r="D9" s="301"/>
      <c r="E9" s="302">
        <f>SUM(E10:E13)</f>
        <v>2334.8920741161241</v>
      </c>
      <c r="F9" s="303">
        <f>E9/$E$41</f>
        <v>0.18134921642985746</v>
      </c>
      <c r="G9" s="142"/>
    </row>
    <row r="10" spans="1:9" s="116" customFormat="1" ht="15.75" customHeight="1" x14ac:dyDescent="0.2">
      <c r="A10" s="158" t="str">
        <f>'1.1.Coleta Container'!A22</f>
        <v>1.3. Motorista Turno do Dia</v>
      </c>
      <c r="B10" s="159"/>
      <c r="C10" s="160"/>
      <c r="D10" s="160"/>
      <c r="E10" s="161">
        <f>'1.1.Coleta Container'!E22+'1.3.Triagem com Transbordo'!E15+'1.3.Triagem com Transbordo'!E14+'1.4.Destino final'!E19</f>
        <v>2163.1946621161242</v>
      </c>
      <c r="F10" s="312">
        <f>E10/E41</f>
        <v>0.16801361455154734</v>
      </c>
      <c r="G10" s="142"/>
    </row>
    <row r="11" spans="1:9" ht="15.75" customHeight="1" x14ac:dyDescent="0.2">
      <c r="A11" s="158" t="str">
        <f>'1.1.Coleta Container'!A23</f>
        <v>1.5. Vale Transporte</v>
      </c>
      <c r="B11" s="159"/>
      <c r="C11" s="160"/>
      <c r="D11" s="160"/>
      <c r="E11" s="161">
        <f>'1.1.Coleta Container'!E23+'1.3.Triagem com Transbordo'!E16+'1.4.Destino final'!E20</f>
        <v>-292.37079999999997</v>
      </c>
      <c r="F11" s="312">
        <f t="shared" ref="F11:F41" si="0">E11/$E$41</f>
        <v>-2.2708208261421163E-2</v>
      </c>
      <c r="I11" s="262"/>
    </row>
    <row r="12" spans="1:9" ht="15.75" customHeight="1" x14ac:dyDescent="0.2">
      <c r="A12" s="158" t="str">
        <f>'1.1.Coleta Container'!A24</f>
        <v>1.6. Vale-refeição (diário)</v>
      </c>
      <c r="B12" s="159"/>
      <c r="C12" s="160"/>
      <c r="D12" s="160"/>
      <c r="E12" s="161">
        <f>'1.1.Coleta Container'!E24+'1.3.Triagem com Transbordo'!E17+'1.4.Destino final'!E21</f>
        <v>435.32</v>
      </c>
      <c r="F12" s="312">
        <f t="shared" si="0"/>
        <v>3.3810959303603033E-2</v>
      </c>
    </row>
    <row r="13" spans="1:9" ht="15.75" customHeight="1" x14ac:dyDescent="0.2">
      <c r="A13" s="158" t="str">
        <f>'1.1.Coleta Container'!A25</f>
        <v>1.7. Auxílio Alimentação (mensal)</v>
      </c>
      <c r="B13" s="159"/>
      <c r="C13" s="160"/>
      <c r="D13" s="160"/>
      <c r="E13" s="161">
        <f>'1.1.Coleta Container'!E25+'1.3.Triagem com Transbordo'!E18+'1.4.Destino final'!E22</f>
        <v>28.748211999999999</v>
      </c>
      <c r="F13" s="312">
        <f t="shared" si="0"/>
        <v>2.2328508361282558E-3</v>
      </c>
    </row>
    <row r="14" spans="1:9" ht="15.75" customHeight="1" x14ac:dyDescent="0.2">
      <c r="A14" s="299" t="str">
        <f>'1.1.Coleta Container'!A26</f>
        <v>2. Uniformes e Equipamentos de Proteção Individual</v>
      </c>
      <c r="B14" s="300"/>
      <c r="C14" s="301"/>
      <c r="D14" s="301"/>
      <c r="E14" s="302">
        <f>'1.1.Coleta Container'!E26+'1.3.Triagem com Transbordo'!E19+'1.4.Destino final'!E23</f>
        <v>365.70356633050011</v>
      </c>
      <c r="F14" s="303">
        <f t="shared" si="0"/>
        <v>2.8403906088355767E-2</v>
      </c>
    </row>
    <row r="15" spans="1:9" ht="15.75" customHeight="1" x14ac:dyDescent="0.2">
      <c r="A15" s="299" t="str">
        <f>'1.1.Coleta Container'!A27</f>
        <v>3. Veículos e Equipamentos</v>
      </c>
      <c r="B15" s="300"/>
      <c r="C15" s="301"/>
      <c r="D15" s="301"/>
      <c r="E15" s="302">
        <f>E16+E23+E30</f>
        <v>6433.4103341109167</v>
      </c>
      <c r="F15" s="303">
        <f t="shared" si="0"/>
        <v>0.49967788061656576</v>
      </c>
    </row>
    <row r="16" spans="1:9" s="116" customFormat="1" ht="15.75" customHeight="1" x14ac:dyDescent="0.2">
      <c r="A16" s="418" t="str">
        <f>'1.1.Coleta Container'!A28:C28</f>
        <v xml:space="preserve">3.1. Conjunto com carreta tipo "roll on off"  e containers para destino final </v>
      </c>
      <c r="B16" s="419"/>
      <c r="C16" s="419"/>
      <c r="D16" s="301"/>
      <c r="E16" s="302">
        <f>'1.1.Coleta Container'!E28</f>
        <v>1970.5790479956665</v>
      </c>
      <c r="F16" s="303">
        <f t="shared" si="0"/>
        <v>0.15305331249727624</v>
      </c>
      <c r="G16" s="142"/>
    </row>
    <row r="17" spans="1:7" s="116" customFormat="1" ht="15.75" customHeight="1" x14ac:dyDescent="0.2">
      <c r="A17" s="410" t="str">
        <f>'1.1.Coleta Container'!A29:C29</f>
        <v>3.1.1. Depreciação</v>
      </c>
      <c r="B17" s="411"/>
      <c r="C17" s="411"/>
      <c r="D17" s="408"/>
      <c r="E17" s="161">
        <f>'1.1.Coleta Container'!E29</f>
        <v>89.854227936000015</v>
      </c>
      <c r="F17" s="409">
        <f t="shared" si="0"/>
        <v>6.9789066525791773E-3</v>
      </c>
      <c r="G17" s="142"/>
    </row>
    <row r="18" spans="1:7" ht="15.75" customHeight="1" x14ac:dyDescent="0.2">
      <c r="A18" s="405" t="str">
        <f>'1.1.Coleta Container'!A30</f>
        <v>3.1.2. Remuneração do Capital</v>
      </c>
      <c r="B18" s="406"/>
      <c r="C18" s="407"/>
      <c r="D18" s="407"/>
      <c r="E18" s="161">
        <f>'1.1.Coleta Container'!E30</f>
        <v>95.869353393000011</v>
      </c>
      <c r="F18" s="336">
        <f t="shared" si="0"/>
        <v>7.4460966783824797E-3</v>
      </c>
    </row>
    <row r="19" spans="1:7" ht="15.75" customHeight="1" x14ac:dyDescent="0.2">
      <c r="A19" s="165" t="str">
        <f>'1.1.Coleta Container'!A31</f>
        <v>3.1.3. Impostos e Seguros</v>
      </c>
      <c r="B19" s="166"/>
      <c r="C19" s="160"/>
      <c r="D19" s="160"/>
      <c r="E19" s="161">
        <f>'1.1.Coleta Container'!E31</f>
        <v>34.379600000000003</v>
      </c>
      <c r="F19" s="312">
        <f t="shared" si="0"/>
        <v>2.6702362778511235E-3</v>
      </c>
    </row>
    <row r="20" spans="1:7" ht="15.75" customHeight="1" x14ac:dyDescent="0.2">
      <c r="A20" s="165" t="str">
        <f>'1.1.Coleta Container'!A32</f>
        <v>3.1.4. Consumos</v>
      </c>
      <c r="B20" s="166"/>
      <c r="C20" s="160"/>
      <c r="D20" s="160"/>
      <c r="E20" s="161">
        <f>'1.1.Coleta Container'!E32</f>
        <v>1392.2998666666665</v>
      </c>
      <c r="F20" s="312">
        <f t="shared" si="0"/>
        <v>0.10813882690958052</v>
      </c>
    </row>
    <row r="21" spans="1:7" ht="15.75" customHeight="1" x14ac:dyDescent="0.2">
      <c r="A21" s="165" t="str">
        <f>'1.1.Coleta Container'!A33</f>
        <v>3.1.5. Manutenção</v>
      </c>
      <c r="B21" s="166"/>
      <c r="C21" s="160"/>
      <c r="D21" s="160"/>
      <c r="E21" s="161">
        <f>'1.1.Coleta Container'!E33</f>
        <v>170.56</v>
      </c>
      <c r="F21" s="312">
        <f t="shared" si="0"/>
        <v>1.3247259989944256E-2</v>
      </c>
    </row>
    <row r="22" spans="1:7" ht="15.75" customHeight="1" x14ac:dyDescent="0.2">
      <c r="A22" s="165" t="str">
        <f>'1.1.Coleta Container'!A34</f>
        <v>3.1.6. Pneus</v>
      </c>
      <c r="B22" s="166"/>
      <c r="C22" s="160"/>
      <c r="D22" s="160"/>
      <c r="E22" s="161">
        <f>'1.1.Coleta Container'!E34</f>
        <v>187.61599999999999</v>
      </c>
      <c r="F22" s="312">
        <f t="shared" si="0"/>
        <v>1.457198598893868E-2</v>
      </c>
    </row>
    <row r="23" spans="1:7" ht="15.75" customHeight="1" x14ac:dyDescent="0.2">
      <c r="A23" s="404" t="str">
        <f>'1.3.Triagem com Transbordo'!A21</f>
        <v>3.2. Estacão de transbordo com capacidade mínima de 0,433 Toneladas dia</v>
      </c>
      <c r="B23" s="305"/>
      <c r="C23" s="301"/>
      <c r="D23" s="301"/>
      <c r="E23" s="302">
        <f>SUM(E24:E29)</f>
        <v>1646.787778119583</v>
      </c>
      <c r="F23" s="303">
        <f t="shared" si="0"/>
        <v>0.12790470124890216</v>
      </c>
    </row>
    <row r="24" spans="1:7" ht="15.75" customHeight="1" x14ac:dyDescent="0.2">
      <c r="A24" s="165" t="str">
        <f>'1.3.Triagem com Transbordo'!A22</f>
        <v>3.2.1. Depreciação</v>
      </c>
      <c r="B24" s="166"/>
      <c r="C24" s="160"/>
      <c r="D24" s="160"/>
      <c r="E24" s="161">
        <f>'1.3.Triagem com Transbordo'!E22</f>
        <v>145.52047692000005</v>
      </c>
      <c r="F24" s="312">
        <f t="shared" si="0"/>
        <v>1.1302460082199362E-2</v>
      </c>
    </row>
    <row r="25" spans="1:7" ht="15.75" customHeight="1" x14ac:dyDescent="0.2">
      <c r="A25" s="165" t="str">
        <f>'1.3.Triagem com Transbordo'!A23</f>
        <v>3.2.2. Remuneração do Capital</v>
      </c>
      <c r="B25" s="166"/>
      <c r="C25" s="160"/>
      <c r="D25" s="160"/>
      <c r="E25" s="161">
        <f>'1.3.Triagem com Transbordo'!E23</f>
        <v>98.609490866250013</v>
      </c>
      <c r="F25" s="312">
        <f t="shared" si="0"/>
        <v>7.6589209837080634E-3</v>
      </c>
    </row>
    <row r="26" spans="1:7" ht="15.75" customHeight="1" x14ac:dyDescent="0.2">
      <c r="A26" s="165" t="str">
        <f>'1.3.Triagem com Transbordo'!A24</f>
        <v>3.2.3. Impostos e Seguros</v>
      </c>
      <c r="B26" s="166"/>
      <c r="C26" s="160"/>
      <c r="D26" s="160"/>
      <c r="E26" s="161">
        <f>'1.3.Triagem com Transbordo'!E24</f>
        <v>40.089010333333334</v>
      </c>
      <c r="F26" s="312">
        <f t="shared" si="0"/>
        <v>3.1136816523524187E-3</v>
      </c>
    </row>
    <row r="27" spans="1:7" ht="15.75" customHeight="1" x14ac:dyDescent="0.2">
      <c r="A27" s="165" t="str">
        <f>'1.3.Triagem com Transbordo'!A25</f>
        <v>3.2.4. Consumos</v>
      </c>
      <c r="B27" s="166"/>
      <c r="C27" s="160"/>
      <c r="D27" s="160"/>
      <c r="E27" s="161">
        <f>'1.3.Triagem com Transbordo'!E25</f>
        <v>1289.8247999999996</v>
      </c>
      <c r="F27" s="312">
        <f t="shared" si="0"/>
        <v>0.10017966971785792</v>
      </c>
    </row>
    <row r="28" spans="1:7" ht="15.75" customHeight="1" x14ac:dyDescent="0.2">
      <c r="A28" s="165" t="str">
        <f>'1.3.Triagem com Transbordo'!A26</f>
        <v>3.2.5. Manutenção</v>
      </c>
      <c r="B28" s="166"/>
      <c r="C28" s="160"/>
      <c r="D28" s="160"/>
      <c r="E28" s="161">
        <f>'1.3.Triagem com Transbordo'!E26</f>
        <v>29.28</v>
      </c>
      <c r="F28" s="312">
        <f t="shared" si="0"/>
        <v>2.2741543885176352E-3</v>
      </c>
    </row>
    <row r="29" spans="1:7" ht="15.75" customHeight="1" x14ac:dyDescent="0.2">
      <c r="A29" s="165" t="str">
        <f>'1.3.Triagem com Transbordo'!A27</f>
        <v>3.2.6. Pneus</v>
      </c>
      <c r="B29" s="166"/>
      <c r="C29" s="160"/>
      <c r="D29" s="160"/>
      <c r="E29" s="161">
        <f>'1.3.Triagem com Transbordo'!E27</f>
        <v>43.463999999999999</v>
      </c>
      <c r="F29" s="312">
        <f t="shared" si="0"/>
        <v>3.3758144242667515E-3</v>
      </c>
    </row>
    <row r="30" spans="1:7" ht="15.75" customHeight="1" x14ac:dyDescent="0.2">
      <c r="A30" s="404" t="str">
        <f>'1.4.Destino final'!A25</f>
        <v xml:space="preserve">3.3. Conjunto com carreta tipo "roll on off"  e containers para destino final </v>
      </c>
      <c r="B30" s="305"/>
      <c r="C30" s="301"/>
      <c r="D30" s="301"/>
      <c r="E30" s="302">
        <f>SUM(E31:E36)</f>
        <v>2816.0435079956669</v>
      </c>
      <c r="F30" s="303">
        <f t="shared" si="0"/>
        <v>0.21871986687038736</v>
      </c>
    </row>
    <row r="31" spans="1:7" ht="15.75" customHeight="1" x14ac:dyDescent="0.2">
      <c r="A31" s="165" t="str">
        <f>'1.4.Destino final'!A26</f>
        <v>3.3.1. Depreciação</v>
      </c>
      <c r="B31" s="166"/>
      <c r="C31" s="160"/>
      <c r="D31" s="160"/>
      <c r="E31" s="161">
        <f>'1.4.Destino final'!E26</f>
        <v>141.47678793600002</v>
      </c>
      <c r="F31" s="312">
        <f t="shared" si="0"/>
        <v>1.0988389964413703E-2</v>
      </c>
    </row>
    <row r="32" spans="1:7" ht="15.75" customHeight="1" x14ac:dyDescent="0.2">
      <c r="A32" s="165" t="str">
        <f>'1.4.Destino final'!A27</f>
        <v>3.3.2. Remuneração do Capital</v>
      </c>
      <c r="B32" s="166"/>
      <c r="C32" s="160"/>
      <c r="D32" s="160"/>
      <c r="E32" s="161">
        <f>'1.4.Destino final'!E27</f>
        <v>95.869353393000011</v>
      </c>
      <c r="F32" s="312">
        <f t="shared" si="0"/>
        <v>7.4460966783824797E-3</v>
      </c>
    </row>
    <row r="33" spans="1:10" ht="15.75" customHeight="1" x14ac:dyDescent="0.2">
      <c r="A33" s="165" t="str">
        <f>'1.4.Destino final'!A28</f>
        <v>3.3.3. Impostos e Seguros</v>
      </c>
      <c r="B33" s="166"/>
      <c r="C33" s="160"/>
      <c r="D33" s="160"/>
      <c r="E33" s="161">
        <f>'1.4.Destino final'!E28</f>
        <v>49.046266666666661</v>
      </c>
      <c r="F33" s="312">
        <f t="shared" si="0"/>
        <v>3.8093846509701565E-3</v>
      </c>
    </row>
    <row r="34" spans="1:10" ht="15.75" customHeight="1" x14ac:dyDescent="0.2">
      <c r="A34" s="165" t="str">
        <f>'1.4.Destino final'!A29</f>
        <v>3.3.4. Consumos</v>
      </c>
      <c r="B34" s="166"/>
      <c r="C34" s="160"/>
      <c r="D34" s="160"/>
      <c r="E34" s="161">
        <f>'1.4.Destino final'!E29</f>
        <v>2012.0430999999999</v>
      </c>
      <c r="F34" s="312">
        <f t="shared" si="0"/>
        <v>0.15627379254616211</v>
      </c>
    </row>
    <row r="35" spans="1:10" ht="15.75" customHeight="1" x14ac:dyDescent="0.2">
      <c r="A35" s="165" t="str">
        <f>'1.4.Destino final'!A30</f>
        <v>3.3.5. Manutenção</v>
      </c>
      <c r="B35" s="166"/>
      <c r="C35" s="160"/>
      <c r="D35" s="160"/>
      <c r="E35" s="161">
        <f>'1.4.Destino final'!E30</f>
        <v>246.48000000000002</v>
      </c>
      <c r="F35" s="312">
        <f t="shared" si="0"/>
        <v>1.914390620498042E-2</v>
      </c>
    </row>
    <row r="36" spans="1:10" ht="15.75" customHeight="1" x14ac:dyDescent="0.2">
      <c r="A36" s="165" t="str">
        <f>'1.4.Destino final'!A31</f>
        <v>3.3.6. Pneus</v>
      </c>
      <c r="B36" s="166"/>
      <c r="C36" s="160"/>
      <c r="D36" s="160"/>
      <c r="E36" s="161">
        <f>'1.4.Destino final'!E31</f>
        <v>271.12799999999999</v>
      </c>
      <c r="F36" s="312">
        <f t="shared" si="0"/>
        <v>2.1058296825478461E-2</v>
      </c>
    </row>
    <row r="37" spans="1:10" ht="15.75" customHeight="1" x14ac:dyDescent="0.2">
      <c r="A37" s="304" t="str">
        <f>('1.1.Coleta Container'!A35)</f>
        <v>4. Ferramentas e Materiais de Consumo</v>
      </c>
      <c r="B37" s="305"/>
      <c r="C37" s="301"/>
      <c r="D37" s="301"/>
      <c r="E37" s="302">
        <f>'1.1.Coleta Container'!E35+'1.3.Triagem com Transbordo'!E28+'1.4.Destino final'!E32</f>
        <v>303.89999999999998</v>
      </c>
      <c r="F37" s="303">
        <f t="shared" si="0"/>
        <v>2.3603672085741434E-2</v>
      </c>
    </row>
    <row r="38" spans="1:10" ht="15.75" customHeight="1" x14ac:dyDescent="0.2">
      <c r="A38" s="304" t="str">
        <f>'1.1.Coleta Container'!A36</f>
        <v>5. Monitoramento da Frota</v>
      </c>
      <c r="B38" s="305"/>
      <c r="C38" s="301"/>
      <c r="D38" s="301"/>
      <c r="E38" s="302">
        <f>'1.1.Coleta Container'!E36+'1.3.Triagem com Transbordo'!E29+'1.4.Destino final'!E33</f>
        <v>23.457083333333337</v>
      </c>
      <c r="F38" s="303">
        <f t="shared" si="0"/>
        <v>1.8218930670875642E-3</v>
      </c>
    </row>
    <row r="39" spans="1:10" ht="15.75" customHeight="1" x14ac:dyDescent="0.2">
      <c r="A39" s="306" t="str">
        <f>'1.4.Destino final'!A211</f>
        <v>6. Deposição no Aterro</v>
      </c>
      <c r="B39" s="307"/>
      <c r="C39" s="308"/>
      <c r="D39" s="308"/>
      <c r="E39" s="309">
        <f>'1.4.Destino final'!E34</f>
        <v>840</v>
      </c>
      <c r="F39" s="303">
        <f t="shared" si="0"/>
        <v>6.5242134096817395E-2</v>
      </c>
    </row>
    <row r="40" spans="1:10" ht="15.75" customHeight="1" thickBot="1" x14ac:dyDescent="0.25">
      <c r="A40" s="306" t="str">
        <f>'1.4.Destino final'!A219</f>
        <v>7. Benefícios e Despesas Indiretas - BDI</v>
      </c>
      <c r="B40" s="307"/>
      <c r="C40" s="308"/>
      <c r="D40" s="308"/>
      <c r="E40" s="309">
        <f>'1.1.Coleta Container'!E37+'1.3.Triagem com Transbordo'!E30+'1.4.Destino final'!E35</f>
        <v>2573.7522587458388</v>
      </c>
      <c r="F40" s="303">
        <f t="shared" si="0"/>
        <v>0.19990129761557462</v>
      </c>
    </row>
    <row r="41" spans="1:10" ht="33" customHeight="1" thickBot="1" x14ac:dyDescent="0.25">
      <c r="A41" s="412" t="s">
        <v>422</v>
      </c>
      <c r="B41" s="413"/>
      <c r="C41" s="413"/>
      <c r="D41" s="414"/>
      <c r="E41" s="310">
        <f>E9+E14+E15+E37+E38+E39+E40</f>
        <v>12875.115316636713</v>
      </c>
      <c r="F41" s="311">
        <f t="shared" si="0"/>
        <v>1</v>
      </c>
    </row>
    <row r="44" spans="1:10" s="143" customFormat="1" ht="12.6" customHeight="1" x14ac:dyDescent="0.2">
      <c r="A44" s="140"/>
      <c r="B44" s="140"/>
      <c r="C44" s="140"/>
      <c r="D44" s="141"/>
      <c r="E44" s="141"/>
      <c r="F44" s="141"/>
      <c r="H44" s="107"/>
      <c r="I44" s="107"/>
      <c r="J44" s="107"/>
    </row>
    <row r="45" spans="1:10" s="143" customFormat="1" ht="9.75" customHeight="1" x14ac:dyDescent="0.2">
      <c r="A45" s="142"/>
      <c r="H45" s="107"/>
      <c r="I45" s="107"/>
      <c r="J45" s="107"/>
    </row>
    <row r="46" spans="1:10" s="143" customFormat="1" ht="9.75" customHeight="1" x14ac:dyDescent="0.2">
      <c r="A46" s="142"/>
      <c r="H46" s="107"/>
      <c r="I46" s="107"/>
      <c r="J46" s="107"/>
    </row>
    <row r="47" spans="1:10" s="143" customFormat="1" ht="9.75" customHeight="1" x14ac:dyDescent="0.2">
      <c r="A47" s="142"/>
      <c r="H47" s="107"/>
      <c r="I47" s="107"/>
      <c r="J47" s="107"/>
    </row>
    <row r="77" s="107" customFormat="1" ht="9" customHeight="1" x14ac:dyDescent="0.2"/>
  </sheetData>
  <mergeCells count="9">
    <mergeCell ref="A17:C17"/>
    <mergeCell ref="A41:D41"/>
    <mergeCell ref="A7:F7"/>
    <mergeCell ref="A16:C16"/>
    <mergeCell ref="A1:F1"/>
    <mergeCell ref="A2:F2"/>
    <mergeCell ref="A3:F3"/>
    <mergeCell ref="A4:F4"/>
    <mergeCell ref="A5:F5"/>
  </mergeCells>
  <pageMargins left="0.9055118110236221" right="0.51181102362204722" top="1.5354330708661419" bottom="0.74803149606299213" header="0.31496062992125984" footer="0.31496062992125984"/>
  <pageSetup paperSize="9" scale="67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5"/>
  <sheetViews>
    <sheetView tabSelected="1" view="pageBreakPreview" zoomScaleNormal="100" zoomScaleSheetLayoutView="100" workbookViewId="0">
      <selection activeCell="D19" sqref="D19"/>
    </sheetView>
  </sheetViews>
  <sheetFormatPr defaultRowHeight="12.75" x14ac:dyDescent="0.2"/>
  <cols>
    <col min="1" max="1" width="10.7109375" style="364" customWidth="1"/>
    <col min="2" max="2" width="63" style="357" customWidth="1"/>
    <col min="3" max="3" width="15.28515625" style="365" customWidth="1"/>
    <col min="4" max="4" width="8.28515625" style="357" customWidth="1"/>
    <col min="5" max="16" width="13.140625" style="357" bestFit="1" customWidth="1"/>
    <col min="17" max="255" width="9.140625" style="357"/>
    <col min="256" max="256" width="10.7109375" style="357" customWidth="1"/>
    <col min="257" max="257" width="63" style="357" customWidth="1"/>
    <col min="258" max="258" width="12.140625" style="357" customWidth="1"/>
    <col min="259" max="259" width="20" style="357" customWidth="1"/>
    <col min="260" max="260" width="10.85546875" style="357" customWidth="1"/>
    <col min="261" max="261" width="15.28515625" style="357" customWidth="1"/>
    <col min="262" max="264" width="13.85546875" style="357" customWidth="1"/>
    <col min="265" max="265" width="10.28515625" style="357" bestFit="1" customWidth="1"/>
    <col min="266" max="511" width="9.140625" style="357"/>
    <col min="512" max="512" width="10.7109375" style="357" customWidth="1"/>
    <col min="513" max="513" width="63" style="357" customWidth="1"/>
    <col min="514" max="514" width="12.140625" style="357" customWidth="1"/>
    <col min="515" max="515" width="20" style="357" customWidth="1"/>
    <col min="516" max="516" width="10.85546875" style="357" customWidth="1"/>
    <col min="517" max="517" width="15.28515625" style="357" customWidth="1"/>
    <col min="518" max="520" width="13.85546875" style="357" customWidth="1"/>
    <col min="521" max="521" width="10.28515625" style="357" bestFit="1" customWidth="1"/>
    <col min="522" max="767" width="9.140625" style="357"/>
    <col min="768" max="768" width="10.7109375" style="357" customWidth="1"/>
    <col min="769" max="769" width="63" style="357" customWidth="1"/>
    <col min="770" max="770" width="12.140625" style="357" customWidth="1"/>
    <col min="771" max="771" width="20" style="357" customWidth="1"/>
    <col min="772" max="772" width="10.85546875" style="357" customWidth="1"/>
    <col min="773" max="773" width="15.28515625" style="357" customWidth="1"/>
    <col min="774" max="776" width="13.85546875" style="357" customWidth="1"/>
    <col min="777" max="777" width="10.28515625" style="357" bestFit="1" customWidth="1"/>
    <col min="778" max="1023" width="9.140625" style="357"/>
    <col min="1024" max="1024" width="10.7109375" style="357" customWidth="1"/>
    <col min="1025" max="1025" width="63" style="357" customWidth="1"/>
    <col min="1026" max="1026" width="12.140625" style="357" customWidth="1"/>
    <col min="1027" max="1027" width="20" style="357" customWidth="1"/>
    <col min="1028" max="1028" width="10.85546875" style="357" customWidth="1"/>
    <col min="1029" max="1029" width="15.28515625" style="357" customWidth="1"/>
    <col min="1030" max="1032" width="13.85546875" style="357" customWidth="1"/>
    <col min="1033" max="1033" width="10.28515625" style="357" bestFit="1" customWidth="1"/>
    <col min="1034" max="1279" width="9.140625" style="357"/>
    <col min="1280" max="1280" width="10.7109375" style="357" customWidth="1"/>
    <col min="1281" max="1281" width="63" style="357" customWidth="1"/>
    <col min="1282" max="1282" width="12.140625" style="357" customWidth="1"/>
    <col min="1283" max="1283" width="20" style="357" customWidth="1"/>
    <col min="1284" max="1284" width="10.85546875" style="357" customWidth="1"/>
    <col min="1285" max="1285" width="15.28515625" style="357" customWidth="1"/>
    <col min="1286" max="1288" width="13.85546875" style="357" customWidth="1"/>
    <col min="1289" max="1289" width="10.28515625" style="357" bestFit="1" customWidth="1"/>
    <col min="1290" max="1535" width="9.140625" style="357"/>
    <col min="1536" max="1536" width="10.7109375" style="357" customWidth="1"/>
    <col min="1537" max="1537" width="63" style="357" customWidth="1"/>
    <col min="1538" max="1538" width="12.140625" style="357" customWidth="1"/>
    <col min="1539" max="1539" width="20" style="357" customWidth="1"/>
    <col min="1540" max="1540" width="10.85546875" style="357" customWidth="1"/>
    <col min="1541" max="1541" width="15.28515625" style="357" customWidth="1"/>
    <col min="1542" max="1544" width="13.85546875" style="357" customWidth="1"/>
    <col min="1545" max="1545" width="10.28515625" style="357" bestFit="1" customWidth="1"/>
    <col min="1546" max="1791" width="9.140625" style="357"/>
    <col min="1792" max="1792" width="10.7109375" style="357" customWidth="1"/>
    <col min="1793" max="1793" width="63" style="357" customWidth="1"/>
    <col min="1794" max="1794" width="12.140625" style="357" customWidth="1"/>
    <col min="1795" max="1795" width="20" style="357" customWidth="1"/>
    <col min="1796" max="1796" width="10.85546875" style="357" customWidth="1"/>
    <col min="1797" max="1797" width="15.28515625" style="357" customWidth="1"/>
    <col min="1798" max="1800" width="13.85546875" style="357" customWidth="1"/>
    <col min="1801" max="1801" width="10.28515625" style="357" bestFit="1" customWidth="1"/>
    <col min="1802" max="2047" width="9.140625" style="357"/>
    <col min="2048" max="2048" width="10.7109375" style="357" customWidth="1"/>
    <col min="2049" max="2049" width="63" style="357" customWidth="1"/>
    <col min="2050" max="2050" width="12.140625" style="357" customWidth="1"/>
    <col min="2051" max="2051" width="20" style="357" customWidth="1"/>
    <col min="2052" max="2052" width="10.85546875" style="357" customWidth="1"/>
    <col min="2053" max="2053" width="15.28515625" style="357" customWidth="1"/>
    <col min="2054" max="2056" width="13.85546875" style="357" customWidth="1"/>
    <col min="2057" max="2057" width="10.28515625" style="357" bestFit="1" customWidth="1"/>
    <col min="2058" max="2303" width="9.140625" style="357"/>
    <col min="2304" max="2304" width="10.7109375" style="357" customWidth="1"/>
    <col min="2305" max="2305" width="63" style="357" customWidth="1"/>
    <col min="2306" max="2306" width="12.140625" style="357" customWidth="1"/>
    <col min="2307" max="2307" width="20" style="357" customWidth="1"/>
    <col min="2308" max="2308" width="10.85546875" style="357" customWidth="1"/>
    <col min="2309" max="2309" width="15.28515625" style="357" customWidth="1"/>
    <col min="2310" max="2312" width="13.85546875" style="357" customWidth="1"/>
    <col min="2313" max="2313" width="10.28515625" style="357" bestFit="1" customWidth="1"/>
    <col min="2314" max="2559" width="9.140625" style="357"/>
    <col min="2560" max="2560" width="10.7109375" style="357" customWidth="1"/>
    <col min="2561" max="2561" width="63" style="357" customWidth="1"/>
    <col min="2562" max="2562" width="12.140625" style="357" customWidth="1"/>
    <col min="2563" max="2563" width="20" style="357" customWidth="1"/>
    <col min="2564" max="2564" width="10.85546875" style="357" customWidth="1"/>
    <col min="2565" max="2565" width="15.28515625" style="357" customWidth="1"/>
    <col min="2566" max="2568" width="13.85546875" style="357" customWidth="1"/>
    <col min="2569" max="2569" width="10.28515625" style="357" bestFit="1" customWidth="1"/>
    <col min="2570" max="2815" width="9.140625" style="357"/>
    <col min="2816" max="2816" width="10.7109375" style="357" customWidth="1"/>
    <col min="2817" max="2817" width="63" style="357" customWidth="1"/>
    <col min="2818" max="2818" width="12.140625" style="357" customWidth="1"/>
    <col min="2819" max="2819" width="20" style="357" customWidth="1"/>
    <col min="2820" max="2820" width="10.85546875" style="357" customWidth="1"/>
    <col min="2821" max="2821" width="15.28515625" style="357" customWidth="1"/>
    <col min="2822" max="2824" width="13.85546875" style="357" customWidth="1"/>
    <col min="2825" max="2825" width="10.28515625" style="357" bestFit="1" customWidth="1"/>
    <col min="2826" max="3071" width="9.140625" style="357"/>
    <col min="3072" max="3072" width="10.7109375" style="357" customWidth="1"/>
    <col min="3073" max="3073" width="63" style="357" customWidth="1"/>
    <col min="3074" max="3074" width="12.140625" style="357" customWidth="1"/>
    <col min="3075" max="3075" width="20" style="357" customWidth="1"/>
    <col min="3076" max="3076" width="10.85546875" style="357" customWidth="1"/>
    <col min="3077" max="3077" width="15.28515625" style="357" customWidth="1"/>
    <col min="3078" max="3080" width="13.85546875" style="357" customWidth="1"/>
    <col min="3081" max="3081" width="10.28515625" style="357" bestFit="1" customWidth="1"/>
    <col min="3082" max="3327" width="9.140625" style="357"/>
    <col min="3328" max="3328" width="10.7109375" style="357" customWidth="1"/>
    <col min="3329" max="3329" width="63" style="357" customWidth="1"/>
    <col min="3330" max="3330" width="12.140625" style="357" customWidth="1"/>
    <col min="3331" max="3331" width="20" style="357" customWidth="1"/>
    <col min="3332" max="3332" width="10.85546875" style="357" customWidth="1"/>
    <col min="3333" max="3333" width="15.28515625" style="357" customWidth="1"/>
    <col min="3334" max="3336" width="13.85546875" style="357" customWidth="1"/>
    <col min="3337" max="3337" width="10.28515625" style="357" bestFit="1" customWidth="1"/>
    <col min="3338" max="3583" width="9.140625" style="357"/>
    <col min="3584" max="3584" width="10.7109375" style="357" customWidth="1"/>
    <col min="3585" max="3585" width="63" style="357" customWidth="1"/>
    <col min="3586" max="3586" width="12.140625" style="357" customWidth="1"/>
    <col min="3587" max="3587" width="20" style="357" customWidth="1"/>
    <col min="3588" max="3588" width="10.85546875" style="357" customWidth="1"/>
    <col min="3589" max="3589" width="15.28515625" style="357" customWidth="1"/>
    <col min="3590" max="3592" width="13.85546875" style="357" customWidth="1"/>
    <col min="3593" max="3593" width="10.28515625" style="357" bestFit="1" customWidth="1"/>
    <col min="3594" max="3839" width="9.140625" style="357"/>
    <col min="3840" max="3840" width="10.7109375" style="357" customWidth="1"/>
    <col min="3841" max="3841" width="63" style="357" customWidth="1"/>
    <col min="3842" max="3842" width="12.140625" style="357" customWidth="1"/>
    <col min="3843" max="3843" width="20" style="357" customWidth="1"/>
    <col min="3844" max="3844" width="10.85546875" style="357" customWidth="1"/>
    <col min="3845" max="3845" width="15.28515625" style="357" customWidth="1"/>
    <col min="3846" max="3848" width="13.85546875" style="357" customWidth="1"/>
    <col min="3849" max="3849" width="10.28515625" style="357" bestFit="1" customWidth="1"/>
    <col min="3850" max="4095" width="9.140625" style="357"/>
    <col min="4096" max="4096" width="10.7109375" style="357" customWidth="1"/>
    <col min="4097" max="4097" width="63" style="357" customWidth="1"/>
    <col min="4098" max="4098" width="12.140625" style="357" customWidth="1"/>
    <col min="4099" max="4099" width="20" style="357" customWidth="1"/>
    <col min="4100" max="4100" width="10.85546875" style="357" customWidth="1"/>
    <col min="4101" max="4101" width="15.28515625" style="357" customWidth="1"/>
    <col min="4102" max="4104" width="13.85546875" style="357" customWidth="1"/>
    <col min="4105" max="4105" width="10.28515625" style="357" bestFit="1" customWidth="1"/>
    <col min="4106" max="4351" width="9.140625" style="357"/>
    <col min="4352" max="4352" width="10.7109375" style="357" customWidth="1"/>
    <col min="4353" max="4353" width="63" style="357" customWidth="1"/>
    <col min="4354" max="4354" width="12.140625" style="357" customWidth="1"/>
    <col min="4355" max="4355" width="20" style="357" customWidth="1"/>
    <col min="4356" max="4356" width="10.85546875" style="357" customWidth="1"/>
    <col min="4357" max="4357" width="15.28515625" style="357" customWidth="1"/>
    <col min="4358" max="4360" width="13.85546875" style="357" customWidth="1"/>
    <col min="4361" max="4361" width="10.28515625" style="357" bestFit="1" customWidth="1"/>
    <col min="4362" max="4607" width="9.140625" style="357"/>
    <col min="4608" max="4608" width="10.7109375" style="357" customWidth="1"/>
    <col min="4609" max="4609" width="63" style="357" customWidth="1"/>
    <col min="4610" max="4610" width="12.140625" style="357" customWidth="1"/>
    <col min="4611" max="4611" width="20" style="357" customWidth="1"/>
    <col min="4612" max="4612" width="10.85546875" style="357" customWidth="1"/>
    <col min="4613" max="4613" width="15.28515625" style="357" customWidth="1"/>
    <col min="4614" max="4616" width="13.85546875" style="357" customWidth="1"/>
    <col min="4617" max="4617" width="10.28515625" style="357" bestFit="1" customWidth="1"/>
    <col min="4618" max="4863" width="9.140625" style="357"/>
    <col min="4864" max="4864" width="10.7109375" style="357" customWidth="1"/>
    <col min="4865" max="4865" width="63" style="357" customWidth="1"/>
    <col min="4866" max="4866" width="12.140625" style="357" customWidth="1"/>
    <col min="4867" max="4867" width="20" style="357" customWidth="1"/>
    <col min="4868" max="4868" width="10.85546875" style="357" customWidth="1"/>
    <col min="4869" max="4869" width="15.28515625" style="357" customWidth="1"/>
    <col min="4870" max="4872" width="13.85546875" style="357" customWidth="1"/>
    <col min="4873" max="4873" width="10.28515625" style="357" bestFit="1" customWidth="1"/>
    <col min="4874" max="5119" width="9.140625" style="357"/>
    <col min="5120" max="5120" width="10.7109375" style="357" customWidth="1"/>
    <col min="5121" max="5121" width="63" style="357" customWidth="1"/>
    <col min="5122" max="5122" width="12.140625" style="357" customWidth="1"/>
    <col min="5123" max="5123" width="20" style="357" customWidth="1"/>
    <col min="5124" max="5124" width="10.85546875" style="357" customWidth="1"/>
    <col min="5125" max="5125" width="15.28515625" style="357" customWidth="1"/>
    <col min="5126" max="5128" width="13.85546875" style="357" customWidth="1"/>
    <col min="5129" max="5129" width="10.28515625" style="357" bestFit="1" customWidth="1"/>
    <col min="5130" max="5375" width="9.140625" style="357"/>
    <col min="5376" max="5376" width="10.7109375" style="357" customWidth="1"/>
    <col min="5377" max="5377" width="63" style="357" customWidth="1"/>
    <col min="5378" max="5378" width="12.140625" style="357" customWidth="1"/>
    <col min="5379" max="5379" width="20" style="357" customWidth="1"/>
    <col min="5380" max="5380" width="10.85546875" style="357" customWidth="1"/>
    <col min="5381" max="5381" width="15.28515625" style="357" customWidth="1"/>
    <col min="5382" max="5384" width="13.85546875" style="357" customWidth="1"/>
    <col min="5385" max="5385" width="10.28515625" style="357" bestFit="1" customWidth="1"/>
    <col min="5386" max="5631" width="9.140625" style="357"/>
    <col min="5632" max="5632" width="10.7109375" style="357" customWidth="1"/>
    <col min="5633" max="5633" width="63" style="357" customWidth="1"/>
    <col min="5634" max="5634" width="12.140625" style="357" customWidth="1"/>
    <col min="5635" max="5635" width="20" style="357" customWidth="1"/>
    <col min="5636" max="5636" width="10.85546875" style="357" customWidth="1"/>
    <col min="5637" max="5637" width="15.28515625" style="357" customWidth="1"/>
    <col min="5638" max="5640" width="13.85546875" style="357" customWidth="1"/>
    <col min="5641" max="5641" width="10.28515625" style="357" bestFit="1" customWidth="1"/>
    <col min="5642" max="5887" width="9.140625" style="357"/>
    <col min="5888" max="5888" width="10.7109375" style="357" customWidth="1"/>
    <col min="5889" max="5889" width="63" style="357" customWidth="1"/>
    <col min="5890" max="5890" width="12.140625" style="357" customWidth="1"/>
    <col min="5891" max="5891" width="20" style="357" customWidth="1"/>
    <col min="5892" max="5892" width="10.85546875" style="357" customWidth="1"/>
    <col min="5893" max="5893" width="15.28515625" style="357" customWidth="1"/>
    <col min="5894" max="5896" width="13.85546875" style="357" customWidth="1"/>
    <col min="5897" max="5897" width="10.28515625" style="357" bestFit="1" customWidth="1"/>
    <col min="5898" max="6143" width="9.140625" style="357"/>
    <col min="6144" max="6144" width="10.7109375" style="357" customWidth="1"/>
    <col min="6145" max="6145" width="63" style="357" customWidth="1"/>
    <col min="6146" max="6146" width="12.140625" style="357" customWidth="1"/>
    <col min="6147" max="6147" width="20" style="357" customWidth="1"/>
    <col min="6148" max="6148" width="10.85546875" style="357" customWidth="1"/>
    <col min="6149" max="6149" width="15.28515625" style="357" customWidth="1"/>
    <col min="6150" max="6152" width="13.85546875" style="357" customWidth="1"/>
    <col min="6153" max="6153" width="10.28515625" style="357" bestFit="1" customWidth="1"/>
    <col min="6154" max="6399" width="9.140625" style="357"/>
    <col min="6400" max="6400" width="10.7109375" style="357" customWidth="1"/>
    <col min="6401" max="6401" width="63" style="357" customWidth="1"/>
    <col min="6402" max="6402" width="12.140625" style="357" customWidth="1"/>
    <col min="6403" max="6403" width="20" style="357" customWidth="1"/>
    <col min="6404" max="6404" width="10.85546875" style="357" customWidth="1"/>
    <col min="6405" max="6405" width="15.28515625" style="357" customWidth="1"/>
    <col min="6406" max="6408" width="13.85546875" style="357" customWidth="1"/>
    <col min="6409" max="6409" width="10.28515625" style="357" bestFit="1" customWidth="1"/>
    <col min="6410" max="6655" width="9.140625" style="357"/>
    <col min="6656" max="6656" width="10.7109375" style="357" customWidth="1"/>
    <col min="6657" max="6657" width="63" style="357" customWidth="1"/>
    <col min="6658" max="6658" width="12.140625" style="357" customWidth="1"/>
    <col min="6659" max="6659" width="20" style="357" customWidth="1"/>
    <col min="6660" max="6660" width="10.85546875" style="357" customWidth="1"/>
    <col min="6661" max="6661" width="15.28515625" style="357" customWidth="1"/>
    <col min="6662" max="6664" width="13.85546875" style="357" customWidth="1"/>
    <col min="6665" max="6665" width="10.28515625" style="357" bestFit="1" customWidth="1"/>
    <col min="6666" max="6911" width="9.140625" style="357"/>
    <col min="6912" max="6912" width="10.7109375" style="357" customWidth="1"/>
    <col min="6913" max="6913" width="63" style="357" customWidth="1"/>
    <col min="6914" max="6914" width="12.140625" style="357" customWidth="1"/>
    <col min="6915" max="6915" width="20" style="357" customWidth="1"/>
    <col min="6916" max="6916" width="10.85546875" style="357" customWidth="1"/>
    <col min="6917" max="6917" width="15.28515625" style="357" customWidth="1"/>
    <col min="6918" max="6920" width="13.85546875" style="357" customWidth="1"/>
    <col min="6921" max="6921" width="10.28515625" style="357" bestFit="1" customWidth="1"/>
    <col min="6922" max="7167" width="9.140625" style="357"/>
    <col min="7168" max="7168" width="10.7109375" style="357" customWidth="1"/>
    <col min="7169" max="7169" width="63" style="357" customWidth="1"/>
    <col min="7170" max="7170" width="12.140625" style="357" customWidth="1"/>
    <col min="7171" max="7171" width="20" style="357" customWidth="1"/>
    <col min="7172" max="7172" width="10.85546875" style="357" customWidth="1"/>
    <col min="7173" max="7173" width="15.28515625" style="357" customWidth="1"/>
    <col min="7174" max="7176" width="13.85546875" style="357" customWidth="1"/>
    <col min="7177" max="7177" width="10.28515625" style="357" bestFit="1" customWidth="1"/>
    <col min="7178" max="7423" width="9.140625" style="357"/>
    <col min="7424" max="7424" width="10.7109375" style="357" customWidth="1"/>
    <col min="7425" max="7425" width="63" style="357" customWidth="1"/>
    <col min="7426" max="7426" width="12.140625" style="357" customWidth="1"/>
    <col min="7427" max="7427" width="20" style="357" customWidth="1"/>
    <col min="7428" max="7428" width="10.85546875" style="357" customWidth="1"/>
    <col min="7429" max="7429" width="15.28515625" style="357" customWidth="1"/>
    <col min="7430" max="7432" width="13.85546875" style="357" customWidth="1"/>
    <col min="7433" max="7433" width="10.28515625" style="357" bestFit="1" customWidth="1"/>
    <col min="7434" max="7679" width="9.140625" style="357"/>
    <col min="7680" max="7680" width="10.7109375" style="357" customWidth="1"/>
    <col min="7681" max="7681" width="63" style="357" customWidth="1"/>
    <col min="7682" max="7682" width="12.140625" style="357" customWidth="1"/>
    <col min="7683" max="7683" width="20" style="357" customWidth="1"/>
    <col min="7684" max="7684" width="10.85546875" style="357" customWidth="1"/>
    <col min="7685" max="7685" width="15.28515625" style="357" customWidth="1"/>
    <col min="7686" max="7688" width="13.85546875" style="357" customWidth="1"/>
    <col min="7689" max="7689" width="10.28515625" style="357" bestFit="1" customWidth="1"/>
    <col min="7690" max="7935" width="9.140625" style="357"/>
    <col min="7936" max="7936" width="10.7109375" style="357" customWidth="1"/>
    <col min="7937" max="7937" width="63" style="357" customWidth="1"/>
    <col min="7938" max="7938" width="12.140625" style="357" customWidth="1"/>
    <col min="7939" max="7939" width="20" style="357" customWidth="1"/>
    <col min="7940" max="7940" width="10.85546875" style="357" customWidth="1"/>
    <col min="7941" max="7941" width="15.28515625" style="357" customWidth="1"/>
    <col min="7942" max="7944" width="13.85546875" style="357" customWidth="1"/>
    <col min="7945" max="7945" width="10.28515625" style="357" bestFit="1" customWidth="1"/>
    <col min="7946" max="8191" width="9.140625" style="357"/>
    <col min="8192" max="8192" width="10.7109375" style="357" customWidth="1"/>
    <col min="8193" max="8193" width="63" style="357" customWidth="1"/>
    <col min="8194" max="8194" width="12.140625" style="357" customWidth="1"/>
    <col min="8195" max="8195" width="20" style="357" customWidth="1"/>
    <col min="8196" max="8196" width="10.85546875" style="357" customWidth="1"/>
    <col min="8197" max="8197" width="15.28515625" style="357" customWidth="1"/>
    <col min="8198" max="8200" width="13.85546875" style="357" customWidth="1"/>
    <col min="8201" max="8201" width="10.28515625" style="357" bestFit="1" customWidth="1"/>
    <col min="8202" max="8447" width="9.140625" style="357"/>
    <col min="8448" max="8448" width="10.7109375" style="357" customWidth="1"/>
    <col min="8449" max="8449" width="63" style="357" customWidth="1"/>
    <col min="8450" max="8450" width="12.140625" style="357" customWidth="1"/>
    <col min="8451" max="8451" width="20" style="357" customWidth="1"/>
    <col min="8452" max="8452" width="10.85546875" style="357" customWidth="1"/>
    <col min="8453" max="8453" width="15.28515625" style="357" customWidth="1"/>
    <col min="8454" max="8456" width="13.85546875" style="357" customWidth="1"/>
    <col min="8457" max="8457" width="10.28515625" style="357" bestFit="1" customWidth="1"/>
    <col min="8458" max="8703" width="9.140625" style="357"/>
    <col min="8704" max="8704" width="10.7109375" style="357" customWidth="1"/>
    <col min="8705" max="8705" width="63" style="357" customWidth="1"/>
    <col min="8706" max="8706" width="12.140625" style="357" customWidth="1"/>
    <col min="8707" max="8707" width="20" style="357" customWidth="1"/>
    <col min="8708" max="8708" width="10.85546875" style="357" customWidth="1"/>
    <col min="8709" max="8709" width="15.28515625" style="357" customWidth="1"/>
    <col min="8710" max="8712" width="13.85546875" style="357" customWidth="1"/>
    <col min="8713" max="8713" width="10.28515625" style="357" bestFit="1" customWidth="1"/>
    <col min="8714" max="8959" width="9.140625" style="357"/>
    <col min="8960" max="8960" width="10.7109375" style="357" customWidth="1"/>
    <col min="8961" max="8961" width="63" style="357" customWidth="1"/>
    <col min="8962" max="8962" width="12.140625" style="357" customWidth="1"/>
    <col min="8963" max="8963" width="20" style="357" customWidth="1"/>
    <col min="8964" max="8964" width="10.85546875" style="357" customWidth="1"/>
    <col min="8965" max="8965" width="15.28515625" style="357" customWidth="1"/>
    <col min="8966" max="8968" width="13.85546875" style="357" customWidth="1"/>
    <col min="8969" max="8969" width="10.28515625" style="357" bestFit="1" customWidth="1"/>
    <col min="8970" max="9215" width="9.140625" style="357"/>
    <col min="9216" max="9216" width="10.7109375" style="357" customWidth="1"/>
    <col min="9217" max="9217" width="63" style="357" customWidth="1"/>
    <col min="9218" max="9218" width="12.140625" style="357" customWidth="1"/>
    <col min="9219" max="9219" width="20" style="357" customWidth="1"/>
    <col min="9220" max="9220" width="10.85546875" style="357" customWidth="1"/>
    <col min="9221" max="9221" width="15.28515625" style="357" customWidth="1"/>
    <col min="9222" max="9224" width="13.85546875" style="357" customWidth="1"/>
    <col min="9225" max="9225" width="10.28515625" style="357" bestFit="1" customWidth="1"/>
    <col min="9226" max="9471" width="9.140625" style="357"/>
    <col min="9472" max="9472" width="10.7109375" style="357" customWidth="1"/>
    <col min="9473" max="9473" width="63" style="357" customWidth="1"/>
    <col min="9474" max="9474" width="12.140625" style="357" customWidth="1"/>
    <col min="9475" max="9475" width="20" style="357" customWidth="1"/>
    <col min="9476" max="9476" width="10.85546875" style="357" customWidth="1"/>
    <col min="9477" max="9477" width="15.28515625" style="357" customWidth="1"/>
    <col min="9478" max="9480" width="13.85546875" style="357" customWidth="1"/>
    <col min="9481" max="9481" width="10.28515625" style="357" bestFit="1" customWidth="1"/>
    <col min="9482" max="9727" width="9.140625" style="357"/>
    <col min="9728" max="9728" width="10.7109375" style="357" customWidth="1"/>
    <col min="9729" max="9729" width="63" style="357" customWidth="1"/>
    <col min="9730" max="9730" width="12.140625" style="357" customWidth="1"/>
    <col min="9731" max="9731" width="20" style="357" customWidth="1"/>
    <col min="9732" max="9732" width="10.85546875" style="357" customWidth="1"/>
    <col min="9733" max="9733" width="15.28515625" style="357" customWidth="1"/>
    <col min="9734" max="9736" width="13.85546875" style="357" customWidth="1"/>
    <col min="9737" max="9737" width="10.28515625" style="357" bestFit="1" customWidth="1"/>
    <col min="9738" max="9983" width="9.140625" style="357"/>
    <col min="9984" max="9984" width="10.7109375" style="357" customWidth="1"/>
    <col min="9985" max="9985" width="63" style="357" customWidth="1"/>
    <col min="9986" max="9986" width="12.140625" style="357" customWidth="1"/>
    <col min="9987" max="9987" width="20" style="357" customWidth="1"/>
    <col min="9988" max="9988" width="10.85546875" style="357" customWidth="1"/>
    <col min="9989" max="9989" width="15.28515625" style="357" customWidth="1"/>
    <col min="9990" max="9992" width="13.85546875" style="357" customWidth="1"/>
    <col min="9993" max="9993" width="10.28515625" style="357" bestFit="1" customWidth="1"/>
    <col min="9994" max="10239" width="9.140625" style="357"/>
    <col min="10240" max="10240" width="10.7109375" style="357" customWidth="1"/>
    <col min="10241" max="10241" width="63" style="357" customWidth="1"/>
    <col min="10242" max="10242" width="12.140625" style="357" customWidth="1"/>
    <col min="10243" max="10243" width="20" style="357" customWidth="1"/>
    <col min="10244" max="10244" width="10.85546875" style="357" customWidth="1"/>
    <col min="10245" max="10245" width="15.28515625" style="357" customWidth="1"/>
    <col min="10246" max="10248" width="13.85546875" style="357" customWidth="1"/>
    <col min="10249" max="10249" width="10.28515625" style="357" bestFit="1" customWidth="1"/>
    <col min="10250" max="10495" width="9.140625" style="357"/>
    <col min="10496" max="10496" width="10.7109375" style="357" customWidth="1"/>
    <col min="10497" max="10497" width="63" style="357" customWidth="1"/>
    <col min="10498" max="10498" width="12.140625" style="357" customWidth="1"/>
    <col min="10499" max="10499" width="20" style="357" customWidth="1"/>
    <col min="10500" max="10500" width="10.85546875" style="357" customWidth="1"/>
    <col min="10501" max="10501" width="15.28515625" style="357" customWidth="1"/>
    <col min="10502" max="10504" width="13.85546875" style="357" customWidth="1"/>
    <col min="10505" max="10505" width="10.28515625" style="357" bestFit="1" customWidth="1"/>
    <col min="10506" max="10751" width="9.140625" style="357"/>
    <col min="10752" max="10752" width="10.7109375" style="357" customWidth="1"/>
    <col min="10753" max="10753" width="63" style="357" customWidth="1"/>
    <col min="10754" max="10754" width="12.140625" style="357" customWidth="1"/>
    <col min="10755" max="10755" width="20" style="357" customWidth="1"/>
    <col min="10756" max="10756" width="10.85546875" style="357" customWidth="1"/>
    <col min="10757" max="10757" width="15.28515625" style="357" customWidth="1"/>
    <col min="10758" max="10760" width="13.85546875" style="357" customWidth="1"/>
    <col min="10761" max="10761" width="10.28515625" style="357" bestFit="1" customWidth="1"/>
    <col min="10762" max="11007" width="9.140625" style="357"/>
    <col min="11008" max="11008" width="10.7109375" style="357" customWidth="1"/>
    <col min="11009" max="11009" width="63" style="357" customWidth="1"/>
    <col min="11010" max="11010" width="12.140625" style="357" customWidth="1"/>
    <col min="11011" max="11011" width="20" style="357" customWidth="1"/>
    <col min="11012" max="11012" width="10.85546875" style="357" customWidth="1"/>
    <col min="11013" max="11013" width="15.28515625" style="357" customWidth="1"/>
    <col min="11014" max="11016" width="13.85546875" style="357" customWidth="1"/>
    <col min="11017" max="11017" width="10.28515625" style="357" bestFit="1" customWidth="1"/>
    <col min="11018" max="11263" width="9.140625" style="357"/>
    <col min="11264" max="11264" width="10.7109375" style="357" customWidth="1"/>
    <col min="11265" max="11265" width="63" style="357" customWidth="1"/>
    <col min="11266" max="11266" width="12.140625" style="357" customWidth="1"/>
    <col min="11267" max="11267" width="20" style="357" customWidth="1"/>
    <col min="11268" max="11268" width="10.85546875" style="357" customWidth="1"/>
    <col min="11269" max="11269" width="15.28515625" style="357" customWidth="1"/>
    <col min="11270" max="11272" width="13.85546875" style="357" customWidth="1"/>
    <col min="11273" max="11273" width="10.28515625" style="357" bestFit="1" customWidth="1"/>
    <col min="11274" max="11519" width="9.140625" style="357"/>
    <col min="11520" max="11520" width="10.7109375" style="357" customWidth="1"/>
    <col min="11521" max="11521" width="63" style="357" customWidth="1"/>
    <col min="11522" max="11522" width="12.140625" style="357" customWidth="1"/>
    <col min="11523" max="11523" width="20" style="357" customWidth="1"/>
    <col min="11524" max="11524" width="10.85546875" style="357" customWidth="1"/>
    <col min="11525" max="11525" width="15.28515625" style="357" customWidth="1"/>
    <col min="11526" max="11528" width="13.85546875" style="357" customWidth="1"/>
    <col min="11529" max="11529" width="10.28515625" style="357" bestFit="1" customWidth="1"/>
    <col min="11530" max="11775" width="9.140625" style="357"/>
    <col min="11776" max="11776" width="10.7109375" style="357" customWidth="1"/>
    <col min="11777" max="11777" width="63" style="357" customWidth="1"/>
    <col min="11778" max="11778" width="12.140625" style="357" customWidth="1"/>
    <col min="11779" max="11779" width="20" style="357" customWidth="1"/>
    <col min="11780" max="11780" width="10.85546875" style="357" customWidth="1"/>
    <col min="11781" max="11781" width="15.28515625" style="357" customWidth="1"/>
    <col min="11782" max="11784" width="13.85546875" style="357" customWidth="1"/>
    <col min="11785" max="11785" width="10.28515625" style="357" bestFit="1" customWidth="1"/>
    <col min="11786" max="12031" width="9.140625" style="357"/>
    <col min="12032" max="12032" width="10.7109375" style="357" customWidth="1"/>
    <col min="12033" max="12033" width="63" style="357" customWidth="1"/>
    <col min="12034" max="12034" width="12.140625" style="357" customWidth="1"/>
    <col min="12035" max="12035" width="20" style="357" customWidth="1"/>
    <col min="12036" max="12036" width="10.85546875" style="357" customWidth="1"/>
    <col min="12037" max="12037" width="15.28515625" style="357" customWidth="1"/>
    <col min="12038" max="12040" width="13.85546875" style="357" customWidth="1"/>
    <col min="12041" max="12041" width="10.28515625" style="357" bestFit="1" customWidth="1"/>
    <col min="12042" max="12287" width="9.140625" style="357"/>
    <col min="12288" max="12288" width="10.7109375" style="357" customWidth="1"/>
    <col min="12289" max="12289" width="63" style="357" customWidth="1"/>
    <col min="12290" max="12290" width="12.140625" style="357" customWidth="1"/>
    <col min="12291" max="12291" width="20" style="357" customWidth="1"/>
    <col min="12292" max="12292" width="10.85546875" style="357" customWidth="1"/>
    <col min="12293" max="12293" width="15.28515625" style="357" customWidth="1"/>
    <col min="12294" max="12296" width="13.85546875" style="357" customWidth="1"/>
    <col min="12297" max="12297" width="10.28515625" style="357" bestFit="1" customWidth="1"/>
    <col min="12298" max="12543" width="9.140625" style="357"/>
    <col min="12544" max="12544" width="10.7109375" style="357" customWidth="1"/>
    <col min="12545" max="12545" width="63" style="357" customWidth="1"/>
    <col min="12546" max="12546" width="12.140625" style="357" customWidth="1"/>
    <col min="12547" max="12547" width="20" style="357" customWidth="1"/>
    <col min="12548" max="12548" width="10.85546875" style="357" customWidth="1"/>
    <col min="12549" max="12549" width="15.28515625" style="357" customWidth="1"/>
    <col min="12550" max="12552" width="13.85546875" style="357" customWidth="1"/>
    <col min="12553" max="12553" width="10.28515625" style="357" bestFit="1" customWidth="1"/>
    <col min="12554" max="12799" width="9.140625" style="357"/>
    <col min="12800" max="12800" width="10.7109375" style="357" customWidth="1"/>
    <col min="12801" max="12801" width="63" style="357" customWidth="1"/>
    <col min="12802" max="12802" width="12.140625" style="357" customWidth="1"/>
    <col min="12803" max="12803" width="20" style="357" customWidth="1"/>
    <col min="12804" max="12804" width="10.85546875" style="357" customWidth="1"/>
    <col min="12805" max="12805" width="15.28515625" style="357" customWidth="1"/>
    <col min="12806" max="12808" width="13.85546875" style="357" customWidth="1"/>
    <col min="12809" max="12809" width="10.28515625" style="357" bestFit="1" customWidth="1"/>
    <col min="12810" max="13055" width="9.140625" style="357"/>
    <col min="13056" max="13056" width="10.7109375" style="357" customWidth="1"/>
    <col min="13057" max="13057" width="63" style="357" customWidth="1"/>
    <col min="13058" max="13058" width="12.140625" style="357" customWidth="1"/>
    <col min="13059" max="13059" width="20" style="357" customWidth="1"/>
    <col min="13060" max="13060" width="10.85546875" style="357" customWidth="1"/>
    <col min="13061" max="13061" width="15.28515625" style="357" customWidth="1"/>
    <col min="13062" max="13064" width="13.85546875" style="357" customWidth="1"/>
    <col min="13065" max="13065" width="10.28515625" style="357" bestFit="1" customWidth="1"/>
    <col min="13066" max="13311" width="9.140625" style="357"/>
    <col min="13312" max="13312" width="10.7109375" style="357" customWidth="1"/>
    <col min="13313" max="13313" width="63" style="357" customWidth="1"/>
    <col min="13314" max="13314" width="12.140625" style="357" customWidth="1"/>
    <col min="13315" max="13315" width="20" style="357" customWidth="1"/>
    <col min="13316" max="13316" width="10.85546875" style="357" customWidth="1"/>
    <col min="13317" max="13317" width="15.28515625" style="357" customWidth="1"/>
    <col min="13318" max="13320" width="13.85546875" style="357" customWidth="1"/>
    <col min="13321" max="13321" width="10.28515625" style="357" bestFit="1" customWidth="1"/>
    <col min="13322" max="13567" width="9.140625" style="357"/>
    <col min="13568" max="13568" width="10.7109375" style="357" customWidth="1"/>
    <col min="13569" max="13569" width="63" style="357" customWidth="1"/>
    <col min="13570" max="13570" width="12.140625" style="357" customWidth="1"/>
    <col min="13571" max="13571" width="20" style="357" customWidth="1"/>
    <col min="13572" max="13572" width="10.85546875" style="357" customWidth="1"/>
    <col min="13573" max="13573" width="15.28515625" style="357" customWidth="1"/>
    <col min="13574" max="13576" width="13.85546875" style="357" customWidth="1"/>
    <col min="13577" max="13577" width="10.28515625" style="357" bestFit="1" customWidth="1"/>
    <col min="13578" max="13823" width="9.140625" style="357"/>
    <col min="13824" max="13824" width="10.7109375" style="357" customWidth="1"/>
    <col min="13825" max="13825" width="63" style="357" customWidth="1"/>
    <col min="13826" max="13826" width="12.140625" style="357" customWidth="1"/>
    <col min="13827" max="13827" width="20" style="357" customWidth="1"/>
    <col min="13828" max="13828" width="10.85546875" style="357" customWidth="1"/>
    <col min="13829" max="13829" width="15.28515625" style="357" customWidth="1"/>
    <col min="13830" max="13832" width="13.85546875" style="357" customWidth="1"/>
    <col min="13833" max="13833" width="10.28515625" style="357" bestFit="1" customWidth="1"/>
    <col min="13834" max="14079" width="9.140625" style="357"/>
    <col min="14080" max="14080" width="10.7109375" style="357" customWidth="1"/>
    <col min="14081" max="14081" width="63" style="357" customWidth="1"/>
    <col min="14082" max="14082" width="12.140625" style="357" customWidth="1"/>
    <col min="14083" max="14083" width="20" style="357" customWidth="1"/>
    <col min="14084" max="14084" width="10.85546875" style="357" customWidth="1"/>
    <col min="14085" max="14085" width="15.28515625" style="357" customWidth="1"/>
    <col min="14086" max="14088" width="13.85546875" style="357" customWidth="1"/>
    <col min="14089" max="14089" width="10.28515625" style="357" bestFit="1" customWidth="1"/>
    <col min="14090" max="14335" width="9.140625" style="357"/>
    <col min="14336" max="14336" width="10.7109375" style="357" customWidth="1"/>
    <col min="14337" max="14337" width="63" style="357" customWidth="1"/>
    <col min="14338" max="14338" width="12.140625" style="357" customWidth="1"/>
    <col min="14339" max="14339" width="20" style="357" customWidth="1"/>
    <col min="14340" max="14340" width="10.85546875" style="357" customWidth="1"/>
    <col min="14341" max="14341" width="15.28515625" style="357" customWidth="1"/>
    <col min="14342" max="14344" width="13.85546875" style="357" customWidth="1"/>
    <col min="14345" max="14345" width="10.28515625" style="357" bestFit="1" customWidth="1"/>
    <col min="14346" max="14591" width="9.140625" style="357"/>
    <col min="14592" max="14592" width="10.7109375" style="357" customWidth="1"/>
    <col min="14593" max="14593" width="63" style="357" customWidth="1"/>
    <col min="14594" max="14594" width="12.140625" style="357" customWidth="1"/>
    <col min="14595" max="14595" width="20" style="357" customWidth="1"/>
    <col min="14596" max="14596" width="10.85546875" style="357" customWidth="1"/>
    <col min="14597" max="14597" width="15.28515625" style="357" customWidth="1"/>
    <col min="14598" max="14600" width="13.85546875" style="357" customWidth="1"/>
    <col min="14601" max="14601" width="10.28515625" style="357" bestFit="1" customWidth="1"/>
    <col min="14602" max="14847" width="9.140625" style="357"/>
    <col min="14848" max="14848" width="10.7109375" style="357" customWidth="1"/>
    <col min="14849" max="14849" width="63" style="357" customWidth="1"/>
    <col min="14850" max="14850" width="12.140625" style="357" customWidth="1"/>
    <col min="14851" max="14851" width="20" style="357" customWidth="1"/>
    <col min="14852" max="14852" width="10.85546875" style="357" customWidth="1"/>
    <col min="14853" max="14853" width="15.28515625" style="357" customWidth="1"/>
    <col min="14854" max="14856" width="13.85546875" style="357" customWidth="1"/>
    <col min="14857" max="14857" width="10.28515625" style="357" bestFit="1" customWidth="1"/>
    <col min="14858" max="15103" width="9.140625" style="357"/>
    <col min="15104" max="15104" width="10.7109375" style="357" customWidth="1"/>
    <col min="15105" max="15105" width="63" style="357" customWidth="1"/>
    <col min="15106" max="15106" width="12.140625" style="357" customWidth="1"/>
    <col min="15107" max="15107" width="20" style="357" customWidth="1"/>
    <col min="15108" max="15108" width="10.85546875" style="357" customWidth="1"/>
    <col min="15109" max="15109" width="15.28515625" style="357" customWidth="1"/>
    <col min="15110" max="15112" width="13.85546875" style="357" customWidth="1"/>
    <col min="15113" max="15113" width="10.28515625" style="357" bestFit="1" customWidth="1"/>
    <col min="15114" max="15359" width="9.140625" style="357"/>
    <col min="15360" max="15360" width="10.7109375" style="357" customWidth="1"/>
    <col min="15361" max="15361" width="63" style="357" customWidth="1"/>
    <col min="15362" max="15362" width="12.140625" style="357" customWidth="1"/>
    <col min="15363" max="15363" width="20" style="357" customWidth="1"/>
    <col min="15364" max="15364" width="10.85546875" style="357" customWidth="1"/>
    <col min="15365" max="15365" width="15.28515625" style="357" customWidth="1"/>
    <col min="15366" max="15368" width="13.85546875" style="357" customWidth="1"/>
    <col min="15369" max="15369" width="10.28515625" style="357" bestFit="1" customWidth="1"/>
    <col min="15370" max="15615" width="9.140625" style="357"/>
    <col min="15616" max="15616" width="10.7109375" style="357" customWidth="1"/>
    <col min="15617" max="15617" width="63" style="357" customWidth="1"/>
    <col min="15618" max="15618" width="12.140625" style="357" customWidth="1"/>
    <col min="15619" max="15619" width="20" style="357" customWidth="1"/>
    <col min="15620" max="15620" width="10.85546875" style="357" customWidth="1"/>
    <col min="15621" max="15621" width="15.28515625" style="357" customWidth="1"/>
    <col min="15622" max="15624" width="13.85546875" style="357" customWidth="1"/>
    <col min="15625" max="15625" width="10.28515625" style="357" bestFit="1" customWidth="1"/>
    <col min="15626" max="15871" width="9.140625" style="357"/>
    <col min="15872" max="15872" width="10.7109375" style="357" customWidth="1"/>
    <col min="15873" max="15873" width="63" style="357" customWidth="1"/>
    <col min="15874" max="15874" width="12.140625" style="357" customWidth="1"/>
    <col min="15875" max="15875" width="20" style="357" customWidth="1"/>
    <col min="15876" max="15876" width="10.85546875" style="357" customWidth="1"/>
    <col min="15877" max="15877" width="15.28515625" style="357" customWidth="1"/>
    <col min="15878" max="15880" width="13.85546875" style="357" customWidth="1"/>
    <col min="15881" max="15881" width="10.28515625" style="357" bestFit="1" customWidth="1"/>
    <col min="15882" max="16127" width="9.140625" style="357"/>
    <col min="16128" max="16128" width="10.7109375" style="357" customWidth="1"/>
    <col min="16129" max="16129" width="63" style="357" customWidth="1"/>
    <col min="16130" max="16130" width="12.140625" style="357" customWidth="1"/>
    <col min="16131" max="16131" width="20" style="357" customWidth="1"/>
    <col min="16132" max="16132" width="10.85546875" style="357" customWidth="1"/>
    <col min="16133" max="16133" width="15.28515625" style="357" customWidth="1"/>
    <col min="16134" max="16136" width="13.85546875" style="357" customWidth="1"/>
    <col min="16137" max="16137" width="10.28515625" style="357" bestFit="1" customWidth="1"/>
    <col min="16138" max="16384" width="9.140625" style="357"/>
  </cols>
  <sheetData>
    <row r="1" spans="1:16" s="340" customFormat="1" ht="13.5" customHeight="1" x14ac:dyDescent="0.2">
      <c r="A1" s="440" t="s">
        <v>297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2"/>
    </row>
    <row r="2" spans="1:16" s="341" customFormat="1" ht="16.5" customHeight="1" x14ac:dyDescent="0.2">
      <c r="A2" s="443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5"/>
    </row>
    <row r="3" spans="1:16" s="342" customFormat="1" ht="24" customHeight="1" thickBot="1" x14ac:dyDescent="0.25">
      <c r="A3" s="446" t="s">
        <v>393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8"/>
    </row>
    <row r="4" spans="1:16" s="343" customFormat="1" ht="21.75" customHeight="1" x14ac:dyDescent="0.2">
      <c r="A4" s="432" t="str">
        <f>Orçamento!A4</f>
        <v>TRIAGEM, TRANSPORTE E DESTINO FINAL DE RESÍDUOS SÓLIDOS ORGÂNICOS E RECICLÁVEIS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4"/>
    </row>
    <row r="5" spans="1:16" s="343" customFormat="1" ht="21.75" customHeight="1" thickBot="1" x14ac:dyDescent="0.25">
      <c r="A5" s="435" t="s">
        <v>394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7"/>
    </row>
    <row r="6" spans="1:16" s="344" customFormat="1" ht="22.5" customHeight="1" thickBot="1" x14ac:dyDescent="0.25">
      <c r="A6" s="438" t="s">
        <v>298</v>
      </c>
      <c r="B6" s="367" t="s">
        <v>299</v>
      </c>
      <c r="C6" s="368" t="s">
        <v>300</v>
      </c>
      <c r="D6" s="369" t="s">
        <v>301</v>
      </c>
      <c r="E6" s="429" t="s">
        <v>302</v>
      </c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1"/>
    </row>
    <row r="7" spans="1:16" s="350" customFormat="1" ht="26.25" customHeight="1" thickTop="1" thickBot="1" x14ac:dyDescent="0.25">
      <c r="A7" s="439"/>
      <c r="B7" s="345"/>
      <c r="C7" s="347" t="s">
        <v>303</v>
      </c>
      <c r="D7" s="346" t="s">
        <v>304</v>
      </c>
      <c r="E7" s="348" t="s">
        <v>305</v>
      </c>
      <c r="F7" s="348" t="s">
        <v>306</v>
      </c>
      <c r="G7" s="348" t="s">
        <v>307</v>
      </c>
      <c r="H7" s="349" t="s">
        <v>308</v>
      </c>
      <c r="I7" s="348" t="s">
        <v>309</v>
      </c>
      <c r="J7" s="348" t="s">
        <v>310</v>
      </c>
      <c r="K7" s="348" t="s">
        <v>311</v>
      </c>
      <c r="L7" s="349" t="s">
        <v>312</v>
      </c>
      <c r="M7" s="348" t="s">
        <v>313</v>
      </c>
      <c r="N7" s="348" t="s">
        <v>314</v>
      </c>
      <c r="O7" s="348" t="s">
        <v>315</v>
      </c>
      <c r="P7" s="349" t="s">
        <v>316</v>
      </c>
    </row>
    <row r="8" spans="1:16" ht="26.1" customHeight="1" thickTop="1" x14ac:dyDescent="0.2">
      <c r="A8" s="366">
        <v>1</v>
      </c>
      <c r="B8" s="351" t="str">
        <f>Orçamento!A9</f>
        <v>1.3. Motorista Turno do Dia</v>
      </c>
      <c r="C8" s="352">
        <f>E8*12</f>
        <v>28018.704889393492</v>
      </c>
      <c r="D8" s="353">
        <f>C8/$C$15</f>
        <v>0.18134921642985746</v>
      </c>
      <c r="E8" s="354">
        <f>Orçamento!E9</f>
        <v>2334.8920741161241</v>
      </c>
      <c r="F8" s="354">
        <f>E8</f>
        <v>2334.8920741161241</v>
      </c>
      <c r="G8" s="354">
        <f>E8</f>
        <v>2334.8920741161241</v>
      </c>
      <c r="H8" s="355">
        <f>E8</f>
        <v>2334.8920741161241</v>
      </c>
      <c r="I8" s="354">
        <f>E8</f>
        <v>2334.8920741161241</v>
      </c>
      <c r="J8" s="354">
        <f>E8</f>
        <v>2334.8920741161241</v>
      </c>
      <c r="K8" s="354">
        <f>E8</f>
        <v>2334.8920741161241</v>
      </c>
      <c r="L8" s="355">
        <f>E8</f>
        <v>2334.8920741161241</v>
      </c>
      <c r="M8" s="354">
        <f>E8</f>
        <v>2334.8920741161241</v>
      </c>
      <c r="N8" s="354">
        <f>E8</f>
        <v>2334.8920741161241</v>
      </c>
      <c r="O8" s="354">
        <f>E8</f>
        <v>2334.8920741161241</v>
      </c>
      <c r="P8" s="355">
        <f>E8</f>
        <v>2334.8920741161241</v>
      </c>
    </row>
    <row r="9" spans="1:16" ht="26.1" customHeight="1" x14ac:dyDescent="0.2">
      <c r="A9" s="366">
        <v>2</v>
      </c>
      <c r="B9" s="351" t="str">
        <f>Orçamento!A14</f>
        <v>2. Uniformes e Equipamentos de Proteção Individual</v>
      </c>
      <c r="C9" s="352">
        <f t="shared" ref="C9:C14" si="0">E9*12</f>
        <v>4388.4427959660015</v>
      </c>
      <c r="D9" s="353">
        <f>C9/$C$15</f>
        <v>2.8403906088355763E-2</v>
      </c>
      <c r="E9" s="354">
        <f>Orçamento!E14</f>
        <v>365.70356633050011</v>
      </c>
      <c r="F9" s="354">
        <f t="shared" ref="F9:F14" si="1">E9</f>
        <v>365.70356633050011</v>
      </c>
      <c r="G9" s="354">
        <f t="shared" ref="G9:G14" si="2">E9</f>
        <v>365.70356633050011</v>
      </c>
      <c r="H9" s="355">
        <f t="shared" ref="H9:H14" si="3">E9</f>
        <v>365.70356633050011</v>
      </c>
      <c r="I9" s="354">
        <f t="shared" ref="I9:I14" si="4">E9</f>
        <v>365.70356633050011</v>
      </c>
      <c r="J9" s="354">
        <f t="shared" ref="J9:J14" si="5">E9</f>
        <v>365.70356633050011</v>
      </c>
      <c r="K9" s="354">
        <f t="shared" ref="K9:K14" si="6">E9</f>
        <v>365.70356633050011</v>
      </c>
      <c r="L9" s="355">
        <f t="shared" ref="L9:L14" si="7">E9</f>
        <v>365.70356633050011</v>
      </c>
      <c r="M9" s="354">
        <f t="shared" ref="M9:M14" si="8">E9</f>
        <v>365.70356633050011</v>
      </c>
      <c r="N9" s="354">
        <f t="shared" ref="N9:N14" si="9">E9</f>
        <v>365.70356633050011</v>
      </c>
      <c r="O9" s="354">
        <f t="shared" ref="O9:O14" si="10">E9</f>
        <v>365.70356633050011</v>
      </c>
      <c r="P9" s="355">
        <f t="shared" ref="P9:P14" si="11">E9</f>
        <v>365.70356633050011</v>
      </c>
    </row>
    <row r="10" spans="1:16" ht="26.1" customHeight="1" x14ac:dyDescent="0.2">
      <c r="A10" s="366">
        <v>3</v>
      </c>
      <c r="B10" s="351" t="str">
        <f>Orçamento!A15</f>
        <v>3. Veículos e Equipamentos</v>
      </c>
      <c r="C10" s="352">
        <f t="shared" si="0"/>
        <v>77200.924009331007</v>
      </c>
      <c r="D10" s="353">
        <f>C10/$C$15</f>
        <v>0.49967788061656571</v>
      </c>
      <c r="E10" s="354">
        <f>Orçamento!E15</f>
        <v>6433.4103341109167</v>
      </c>
      <c r="F10" s="354">
        <f t="shared" si="1"/>
        <v>6433.4103341109167</v>
      </c>
      <c r="G10" s="354">
        <f t="shared" si="2"/>
        <v>6433.4103341109167</v>
      </c>
      <c r="H10" s="355">
        <f t="shared" si="3"/>
        <v>6433.4103341109167</v>
      </c>
      <c r="I10" s="354">
        <f t="shared" si="4"/>
        <v>6433.4103341109167</v>
      </c>
      <c r="J10" s="354">
        <f t="shared" si="5"/>
        <v>6433.4103341109167</v>
      </c>
      <c r="K10" s="354">
        <f t="shared" si="6"/>
        <v>6433.4103341109167</v>
      </c>
      <c r="L10" s="355">
        <f t="shared" si="7"/>
        <v>6433.4103341109167</v>
      </c>
      <c r="M10" s="354">
        <f t="shared" si="8"/>
        <v>6433.4103341109167</v>
      </c>
      <c r="N10" s="354">
        <f t="shared" si="9"/>
        <v>6433.4103341109167</v>
      </c>
      <c r="O10" s="354">
        <f t="shared" si="10"/>
        <v>6433.4103341109167</v>
      </c>
      <c r="P10" s="355">
        <f t="shared" si="11"/>
        <v>6433.4103341109167</v>
      </c>
    </row>
    <row r="11" spans="1:16" s="356" customFormat="1" ht="24.95" customHeight="1" x14ac:dyDescent="0.2">
      <c r="A11" s="366">
        <v>4</v>
      </c>
      <c r="B11" s="351" t="str">
        <f>Orçamento!A37</f>
        <v>4. Ferramentas e Materiais de Consumo</v>
      </c>
      <c r="C11" s="352">
        <f t="shared" si="0"/>
        <v>3646.7999999999997</v>
      </c>
      <c r="D11" s="353">
        <f t="shared" ref="D11" si="12">C11/$C$15</f>
        <v>2.360367208574143E-2</v>
      </c>
      <c r="E11" s="354">
        <f>Orçamento!E37</f>
        <v>303.89999999999998</v>
      </c>
      <c r="F11" s="354">
        <f t="shared" si="1"/>
        <v>303.89999999999998</v>
      </c>
      <c r="G11" s="354">
        <f t="shared" si="2"/>
        <v>303.89999999999998</v>
      </c>
      <c r="H11" s="355">
        <f t="shared" si="3"/>
        <v>303.89999999999998</v>
      </c>
      <c r="I11" s="354">
        <f t="shared" si="4"/>
        <v>303.89999999999998</v>
      </c>
      <c r="J11" s="354">
        <f t="shared" si="5"/>
        <v>303.89999999999998</v>
      </c>
      <c r="K11" s="354">
        <f t="shared" si="6"/>
        <v>303.89999999999998</v>
      </c>
      <c r="L11" s="355">
        <f t="shared" si="7"/>
        <v>303.89999999999998</v>
      </c>
      <c r="M11" s="354">
        <f t="shared" si="8"/>
        <v>303.89999999999998</v>
      </c>
      <c r="N11" s="354">
        <f t="shared" si="9"/>
        <v>303.89999999999998</v>
      </c>
      <c r="O11" s="354">
        <f t="shared" si="10"/>
        <v>303.89999999999998</v>
      </c>
      <c r="P11" s="355">
        <f t="shared" si="11"/>
        <v>303.89999999999998</v>
      </c>
    </row>
    <row r="12" spans="1:16" s="350" customFormat="1" ht="26.1" customHeight="1" x14ac:dyDescent="0.2">
      <c r="A12" s="366">
        <v>5</v>
      </c>
      <c r="B12" s="351" t="str">
        <f>Orçamento!A38</f>
        <v>5. Monitoramento da Frota</v>
      </c>
      <c r="C12" s="352">
        <f t="shared" si="0"/>
        <v>281.48500000000001</v>
      </c>
      <c r="D12" s="353">
        <f>C12/$C$15</f>
        <v>1.8218930670875638E-3</v>
      </c>
      <c r="E12" s="354">
        <f>Orçamento!E38</f>
        <v>23.457083333333337</v>
      </c>
      <c r="F12" s="354">
        <f t="shared" si="1"/>
        <v>23.457083333333337</v>
      </c>
      <c r="G12" s="354">
        <f t="shared" si="2"/>
        <v>23.457083333333337</v>
      </c>
      <c r="H12" s="355">
        <f t="shared" si="3"/>
        <v>23.457083333333337</v>
      </c>
      <c r="I12" s="354">
        <f t="shared" si="4"/>
        <v>23.457083333333337</v>
      </c>
      <c r="J12" s="354">
        <f t="shared" si="5"/>
        <v>23.457083333333337</v>
      </c>
      <c r="K12" s="354">
        <f t="shared" si="6"/>
        <v>23.457083333333337</v>
      </c>
      <c r="L12" s="355">
        <f t="shared" si="7"/>
        <v>23.457083333333337</v>
      </c>
      <c r="M12" s="354">
        <f t="shared" si="8"/>
        <v>23.457083333333337</v>
      </c>
      <c r="N12" s="354">
        <f t="shared" si="9"/>
        <v>23.457083333333337</v>
      </c>
      <c r="O12" s="354">
        <f t="shared" si="10"/>
        <v>23.457083333333337</v>
      </c>
      <c r="P12" s="355">
        <f t="shared" si="11"/>
        <v>23.457083333333337</v>
      </c>
    </row>
    <row r="13" spans="1:16" ht="26.1" customHeight="1" x14ac:dyDescent="0.2">
      <c r="A13" s="366">
        <v>6</v>
      </c>
      <c r="B13" s="351" t="str">
        <f>Orçamento!A39</f>
        <v>6. Deposição no Aterro</v>
      </c>
      <c r="C13" s="352">
        <f t="shared" si="0"/>
        <v>10080</v>
      </c>
      <c r="D13" s="353">
        <f>C13/$C$15</f>
        <v>6.5242134096817381E-2</v>
      </c>
      <c r="E13" s="354">
        <f>Orçamento!E39</f>
        <v>840</v>
      </c>
      <c r="F13" s="354">
        <f t="shared" si="1"/>
        <v>840</v>
      </c>
      <c r="G13" s="354">
        <f t="shared" si="2"/>
        <v>840</v>
      </c>
      <c r="H13" s="355">
        <f t="shared" si="3"/>
        <v>840</v>
      </c>
      <c r="I13" s="354">
        <f t="shared" si="4"/>
        <v>840</v>
      </c>
      <c r="J13" s="354">
        <f t="shared" si="5"/>
        <v>840</v>
      </c>
      <c r="K13" s="354">
        <f t="shared" si="6"/>
        <v>840</v>
      </c>
      <c r="L13" s="355">
        <f t="shared" si="7"/>
        <v>840</v>
      </c>
      <c r="M13" s="354">
        <f t="shared" si="8"/>
        <v>840</v>
      </c>
      <c r="N13" s="354">
        <f t="shared" si="9"/>
        <v>840</v>
      </c>
      <c r="O13" s="354">
        <f t="shared" si="10"/>
        <v>840</v>
      </c>
      <c r="P13" s="355">
        <f t="shared" si="11"/>
        <v>840</v>
      </c>
    </row>
    <row r="14" spans="1:16" ht="26.1" customHeight="1" thickBot="1" x14ac:dyDescent="0.25">
      <c r="A14" s="366">
        <v>7</v>
      </c>
      <c r="B14" s="351" t="str">
        <f>Orçamento!A40</f>
        <v>7. Benefícios e Despesas Indiretas - BDI</v>
      </c>
      <c r="C14" s="352">
        <f t="shared" si="0"/>
        <v>30885.027104950066</v>
      </c>
      <c r="D14" s="353">
        <f>C14/$C$15</f>
        <v>0.1999012976155746</v>
      </c>
      <c r="E14" s="354">
        <f>Orçamento!E40</f>
        <v>2573.7522587458388</v>
      </c>
      <c r="F14" s="354">
        <f t="shared" si="1"/>
        <v>2573.7522587458388</v>
      </c>
      <c r="G14" s="354">
        <f t="shared" si="2"/>
        <v>2573.7522587458388</v>
      </c>
      <c r="H14" s="355">
        <f t="shared" si="3"/>
        <v>2573.7522587458388</v>
      </c>
      <c r="I14" s="354">
        <f t="shared" si="4"/>
        <v>2573.7522587458388</v>
      </c>
      <c r="J14" s="354">
        <f t="shared" si="5"/>
        <v>2573.7522587458388</v>
      </c>
      <c r="K14" s="354">
        <f t="shared" si="6"/>
        <v>2573.7522587458388</v>
      </c>
      <c r="L14" s="355">
        <f t="shared" si="7"/>
        <v>2573.7522587458388</v>
      </c>
      <c r="M14" s="354">
        <f t="shared" si="8"/>
        <v>2573.7522587458388</v>
      </c>
      <c r="N14" s="354">
        <f t="shared" si="9"/>
        <v>2573.7522587458388</v>
      </c>
      <c r="O14" s="354">
        <f t="shared" si="10"/>
        <v>2573.7522587458388</v>
      </c>
      <c r="P14" s="355">
        <f t="shared" si="11"/>
        <v>2573.7522587458388</v>
      </c>
    </row>
    <row r="15" spans="1:16" s="344" customFormat="1" ht="26.1" customHeight="1" thickBot="1" x14ac:dyDescent="0.25">
      <c r="A15" s="358"/>
      <c r="B15" s="359" t="str">
        <f>[1]Orçamento!A73</f>
        <v>TOTAL GERAL DO ORÇAMENTO:</v>
      </c>
      <c r="C15" s="360">
        <f>SUM(C8:C14)</f>
        <v>154501.38379964058</v>
      </c>
      <c r="D15" s="361">
        <f>SUM(D8:D14)</f>
        <v>0.99999999999999989</v>
      </c>
      <c r="E15" s="362">
        <f>SUM(E8:E14)</f>
        <v>12875.115316636713</v>
      </c>
      <c r="F15" s="362">
        <f t="shared" ref="F15:O15" si="13">SUM(F8:F14)</f>
        <v>12875.115316636713</v>
      </c>
      <c r="G15" s="362">
        <f t="shared" si="13"/>
        <v>12875.115316636713</v>
      </c>
      <c r="H15" s="362">
        <f t="shared" si="13"/>
        <v>12875.115316636713</v>
      </c>
      <c r="I15" s="363">
        <f t="shared" si="13"/>
        <v>12875.115316636713</v>
      </c>
      <c r="J15" s="363">
        <f t="shared" si="13"/>
        <v>12875.115316636713</v>
      </c>
      <c r="K15" s="363">
        <f t="shared" si="13"/>
        <v>12875.115316636713</v>
      </c>
      <c r="L15" s="363">
        <f t="shared" si="13"/>
        <v>12875.115316636713</v>
      </c>
      <c r="M15" s="363">
        <f t="shared" si="13"/>
        <v>12875.115316636713</v>
      </c>
      <c r="N15" s="363">
        <f t="shared" si="13"/>
        <v>12875.115316636713</v>
      </c>
      <c r="O15" s="363">
        <f t="shared" si="13"/>
        <v>12875.115316636713</v>
      </c>
      <c r="P15" s="363">
        <f>SUM(P8:P14)</f>
        <v>12875.115316636713</v>
      </c>
    </row>
  </sheetData>
  <mergeCells count="6">
    <mergeCell ref="E6:P6"/>
    <mergeCell ref="A4:P4"/>
    <mergeCell ref="A5:P5"/>
    <mergeCell ref="A6:A7"/>
    <mergeCell ref="A1:P2"/>
    <mergeCell ref="A3:P3"/>
  </mergeCells>
  <pageMargins left="0.9055118110236221" right="0.51181102362204722" top="2.5196850393700787" bottom="0.74803149606299213" header="0.31496062992125984" footer="0.31496062992125984"/>
  <pageSetup paperSize="9" scale="52" fitToHeight="0" orientation="landscape" r:id="rId1"/>
  <headerFooter alignWithMargins="0"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55"/>
  <sheetViews>
    <sheetView view="pageBreakPreview" zoomScaleNormal="100" zoomScaleSheetLayoutView="100" workbookViewId="0">
      <selection activeCell="A9" sqref="A9:F9"/>
    </sheetView>
  </sheetViews>
  <sheetFormatPr defaultColWidth="9.140625" defaultRowHeight="15.75" x14ac:dyDescent="0.2"/>
  <cols>
    <col min="1" max="1" width="62.7109375" style="107" customWidth="1"/>
    <col min="2" max="2" width="18.140625" style="107" customWidth="1"/>
    <col min="3" max="3" width="14.7109375" style="107" customWidth="1"/>
    <col min="4" max="4" width="14.7109375" style="143" customWidth="1"/>
    <col min="5" max="5" width="15.42578125" style="143" customWidth="1"/>
    <col min="6" max="6" width="13.28515625" style="143" customWidth="1"/>
    <col min="7" max="7" width="28.140625" style="143" customWidth="1"/>
    <col min="8" max="8" width="9.140625" style="107"/>
    <col min="9" max="9" width="14.5703125" style="107" customWidth="1"/>
    <col min="10" max="10" width="13.42578125" style="107" customWidth="1"/>
    <col min="11" max="16384" width="9.140625" style="107"/>
  </cols>
  <sheetData>
    <row r="1" spans="1:9" ht="15.75" customHeight="1" x14ac:dyDescent="0.2">
      <c r="A1" s="420" t="s">
        <v>158</v>
      </c>
      <c r="B1" s="420"/>
      <c r="C1" s="420"/>
      <c r="D1" s="420"/>
      <c r="E1" s="420"/>
      <c r="F1" s="420"/>
    </row>
    <row r="2" spans="1:9" ht="15.6" customHeight="1" x14ac:dyDescent="0.2">
      <c r="A2" s="421" t="s">
        <v>248</v>
      </c>
      <c r="B2" s="421"/>
      <c r="C2" s="421"/>
      <c r="D2" s="421"/>
      <c r="E2" s="421"/>
      <c r="F2" s="421"/>
    </row>
    <row r="3" spans="1:9" ht="15.6" customHeight="1" x14ac:dyDescent="0.2">
      <c r="A3" s="451" t="s">
        <v>249</v>
      </c>
      <c r="B3" s="451"/>
      <c r="C3" s="451"/>
      <c r="D3" s="451"/>
      <c r="E3" s="451"/>
      <c r="F3" s="451"/>
    </row>
    <row r="4" spans="1:9" ht="16.5" customHeight="1" thickBot="1" x14ac:dyDescent="0.25">
      <c r="A4" s="422"/>
      <c r="B4" s="422"/>
      <c r="C4" s="422"/>
      <c r="D4" s="422"/>
      <c r="E4" s="422"/>
      <c r="F4" s="422"/>
    </row>
    <row r="5" spans="1:9" x14ac:dyDescent="0.2">
      <c r="A5" s="423" t="s">
        <v>396</v>
      </c>
      <c r="B5" s="424"/>
      <c r="C5" s="424"/>
      <c r="D5" s="424"/>
      <c r="E5" s="424"/>
      <c r="F5" s="425"/>
    </row>
    <row r="6" spans="1:9" ht="21.75" customHeight="1" thickBot="1" x14ac:dyDescent="0.25">
      <c r="A6" s="453" t="s">
        <v>34</v>
      </c>
      <c r="B6" s="454"/>
      <c r="C6" s="454"/>
      <c r="D6" s="454"/>
      <c r="E6" s="454"/>
      <c r="F6" s="455"/>
    </row>
    <row r="7" spans="1:9" ht="47.25" customHeight="1" x14ac:dyDescent="0.2">
      <c r="A7" s="423" t="s">
        <v>355</v>
      </c>
      <c r="B7" s="424"/>
      <c r="C7" s="424"/>
      <c r="D7" s="424"/>
      <c r="E7" s="424"/>
      <c r="F7" s="425"/>
    </row>
    <row r="8" spans="1:9" ht="36.75" customHeight="1" thickBot="1" x14ac:dyDescent="0.25">
      <c r="A8" s="426" t="s">
        <v>34</v>
      </c>
      <c r="B8" s="427"/>
      <c r="C8" s="427"/>
      <c r="D8" s="427"/>
      <c r="E8" s="427"/>
      <c r="F8" s="428"/>
    </row>
    <row r="9" spans="1:9" ht="47.25" customHeight="1" x14ac:dyDescent="0.2">
      <c r="A9" s="483" t="s">
        <v>397</v>
      </c>
      <c r="B9" s="483"/>
      <c r="C9" s="483"/>
      <c r="D9" s="483"/>
      <c r="E9" s="483"/>
      <c r="F9" s="483"/>
    </row>
    <row r="10" spans="1:9" s="116" customFormat="1" ht="35.25" customHeight="1" x14ac:dyDescent="0.2">
      <c r="A10" s="484" t="s">
        <v>386</v>
      </c>
      <c r="B10" s="485"/>
      <c r="C10" s="485"/>
      <c r="D10" s="485"/>
      <c r="E10" s="485"/>
      <c r="F10" s="485"/>
      <c r="G10" s="142"/>
    </row>
    <row r="11" spans="1:9" s="116" customFormat="1" ht="35.25" customHeight="1" x14ac:dyDescent="0.2">
      <c r="A11" s="484" t="s">
        <v>420</v>
      </c>
      <c r="B11" s="484"/>
      <c r="C11" s="484"/>
      <c r="D11" s="484"/>
      <c r="E11" s="484"/>
      <c r="F11" s="484"/>
      <c r="G11" s="142"/>
    </row>
    <row r="12" spans="1:9" ht="18.95" customHeight="1" x14ac:dyDescent="0.2">
      <c r="A12" s="396" t="s">
        <v>418</v>
      </c>
      <c r="B12" s="397" t="s">
        <v>406</v>
      </c>
      <c r="C12" s="398" t="s">
        <v>419</v>
      </c>
      <c r="D12" s="398"/>
      <c r="E12" s="398"/>
      <c r="F12" s="398"/>
      <c r="I12" s="262"/>
    </row>
    <row r="13" spans="1:9" ht="18.95" customHeight="1" x14ac:dyDescent="0.2">
      <c r="A13" s="399" t="s">
        <v>387</v>
      </c>
      <c r="B13" s="397" t="s">
        <v>406</v>
      </c>
      <c r="C13" s="398" t="s">
        <v>407</v>
      </c>
      <c r="D13" s="398"/>
      <c r="E13" s="398"/>
      <c r="F13" s="398"/>
    </row>
    <row r="14" spans="1:9" ht="18.95" customHeight="1" x14ac:dyDescent="0.2">
      <c r="A14" s="456" t="s">
        <v>414</v>
      </c>
      <c r="B14" s="456"/>
      <c r="C14" s="456"/>
      <c r="D14" s="456"/>
      <c r="E14" s="456"/>
      <c r="F14" s="456"/>
    </row>
    <row r="15" spans="1:9" x14ac:dyDescent="0.2">
      <c r="A15" s="456" t="s">
        <v>415</v>
      </c>
      <c r="B15" s="456"/>
      <c r="C15" s="456"/>
      <c r="D15" s="456"/>
      <c r="E15" s="456"/>
      <c r="F15" s="456"/>
    </row>
    <row r="16" spans="1:9" s="116" customFormat="1" x14ac:dyDescent="0.2">
      <c r="A16" s="456" t="s">
        <v>417</v>
      </c>
      <c r="B16" s="456"/>
      <c r="C16" s="456"/>
      <c r="D16" s="456"/>
      <c r="E16" s="456"/>
      <c r="F16" s="456"/>
      <c r="G16" s="142"/>
    </row>
    <row r="17" spans="1:7" s="116" customFormat="1" x14ac:dyDescent="0.2">
      <c r="A17" s="566" t="s">
        <v>416</v>
      </c>
      <c r="B17" s="566"/>
      <c r="C17" s="566"/>
      <c r="D17" s="566"/>
      <c r="E17" s="566"/>
      <c r="F17" s="566"/>
      <c r="G17" s="142"/>
    </row>
    <row r="18" spans="1:7" ht="15.75" customHeight="1" thickBot="1" x14ac:dyDescent="0.25">
      <c r="A18" s="452"/>
      <c r="B18" s="452"/>
      <c r="C18" s="452"/>
      <c r="D18" s="452"/>
      <c r="E18" s="452"/>
      <c r="F18" s="452"/>
    </row>
    <row r="19" spans="1:7" s="116" customFormat="1" ht="15.75" customHeight="1" thickBot="1" x14ac:dyDescent="0.25">
      <c r="A19" s="415" t="s">
        <v>157</v>
      </c>
      <c r="B19" s="416"/>
      <c r="C19" s="416"/>
      <c r="D19" s="416"/>
      <c r="E19" s="416"/>
      <c r="F19" s="417"/>
      <c r="G19" s="142"/>
    </row>
    <row r="20" spans="1:7" s="116" customFormat="1" ht="15.75" customHeight="1" x14ac:dyDescent="0.2">
      <c r="A20" s="148" t="s">
        <v>156</v>
      </c>
      <c r="B20" s="149"/>
      <c r="C20" s="149"/>
      <c r="D20" s="150"/>
      <c r="E20" s="151" t="s">
        <v>29</v>
      </c>
      <c r="F20" s="152" t="s">
        <v>1</v>
      </c>
      <c r="G20" s="142"/>
    </row>
    <row r="21" spans="1:7" s="116" customFormat="1" ht="15.75" customHeight="1" x14ac:dyDescent="0.2">
      <c r="A21" s="153" t="str">
        <f>A53</f>
        <v>1. Mão-de-obra</v>
      </c>
      <c r="B21" s="154"/>
      <c r="C21" s="155"/>
      <c r="D21" s="155"/>
      <c r="E21" s="156">
        <f>SUM(E22:E25)</f>
        <v>300.15127622128006</v>
      </c>
      <c r="F21" s="157">
        <f t="shared" ref="F21:F37" si="0">IFERROR(E21/$E$38,0)</f>
        <v>0.10012828801291457</v>
      </c>
      <c r="G21" s="142"/>
    </row>
    <row r="22" spans="1:7" ht="15.75" customHeight="1" x14ac:dyDescent="0.2">
      <c r="A22" s="158" t="str">
        <f>A56</f>
        <v>1.3. Motorista Turno do Dia</v>
      </c>
      <c r="B22" s="159"/>
      <c r="C22" s="160"/>
      <c r="D22" s="160"/>
      <c r="E22" s="161">
        <f>F66</f>
        <v>352.18067622128001</v>
      </c>
      <c r="F22" s="336">
        <f t="shared" si="0"/>
        <v>0.11748491835587022</v>
      </c>
    </row>
    <row r="23" spans="1:7" x14ac:dyDescent="0.2">
      <c r="A23" s="158" t="str">
        <f>A69</f>
        <v>1.5. Vale Transporte</v>
      </c>
      <c r="B23" s="159"/>
      <c r="C23" s="160"/>
      <c r="D23" s="160"/>
      <c r="E23" s="161">
        <f>F74</f>
        <v>-110.81659999999999</v>
      </c>
      <c r="F23" s="336">
        <f t="shared" si="0"/>
        <v>-3.6967613734987928E-2</v>
      </c>
    </row>
    <row r="24" spans="1:7" x14ac:dyDescent="0.2">
      <c r="A24" s="158" t="str">
        <f>A76</f>
        <v>1.6. Vale-refeição (diário)</v>
      </c>
      <c r="B24" s="159"/>
      <c r="C24" s="160"/>
      <c r="D24" s="160"/>
      <c r="E24" s="161">
        <f>F79</f>
        <v>51.04</v>
      </c>
      <c r="F24" s="336">
        <f t="shared" si="0"/>
        <v>1.7026573681504252E-2</v>
      </c>
    </row>
    <row r="25" spans="1:7" ht="15" customHeight="1" x14ac:dyDescent="0.2">
      <c r="A25" s="158" t="str">
        <f>A81</f>
        <v>1.7. Auxílio Alimentação (mensal)</v>
      </c>
      <c r="B25" s="159"/>
      <c r="C25" s="160"/>
      <c r="D25" s="160"/>
      <c r="E25" s="161">
        <f>F84</f>
        <v>7.7472000000000003</v>
      </c>
      <c r="F25" s="336">
        <f t="shared" si="0"/>
        <v>2.584409710528012E-3</v>
      </c>
    </row>
    <row r="26" spans="1:7" ht="15" customHeight="1" x14ac:dyDescent="0.2">
      <c r="A26" s="457" t="str">
        <f>A88</f>
        <v>2. Uniformes e Equipamentos de Proteção Individual</v>
      </c>
      <c r="B26" s="458"/>
      <c r="C26" s="458"/>
      <c r="D26" s="155"/>
      <c r="E26" s="156">
        <f>+F103</f>
        <v>51.426059600000009</v>
      </c>
      <c r="F26" s="157">
        <f t="shared" si="0"/>
        <v>1.7155360363025649E-2</v>
      </c>
    </row>
    <row r="27" spans="1:7" ht="15" customHeight="1" x14ac:dyDescent="0.2">
      <c r="A27" s="402" t="str">
        <f>A105</f>
        <v>3. Veículos e Equipamentos</v>
      </c>
      <c r="B27" s="164"/>
      <c r="C27" s="155"/>
      <c r="D27" s="155"/>
      <c r="E27" s="156">
        <f>+F186</f>
        <v>1970.5790479956665</v>
      </c>
      <c r="F27" s="157">
        <f t="shared" si="0"/>
        <v>0.65737087296094665</v>
      </c>
    </row>
    <row r="28" spans="1:7" ht="15" customHeight="1" x14ac:dyDescent="0.2">
      <c r="A28" s="165" t="str">
        <f>A107</f>
        <v xml:space="preserve">3.1. Conjunto com carreta tipo "roll on off"  e containers para destino final </v>
      </c>
      <c r="B28" s="166"/>
      <c r="C28" s="160"/>
      <c r="D28" s="160"/>
      <c r="E28" s="161">
        <f>SUM(E29:E34)</f>
        <v>1970.5790479956665</v>
      </c>
      <c r="F28" s="336">
        <f t="shared" si="0"/>
        <v>0.65737087296094665</v>
      </c>
    </row>
    <row r="29" spans="1:7" ht="15" customHeight="1" x14ac:dyDescent="0.2">
      <c r="A29" s="165" t="str">
        <f>A109</f>
        <v>3.1.1. Depreciação</v>
      </c>
      <c r="B29" s="166"/>
      <c r="C29" s="160"/>
      <c r="D29" s="160"/>
      <c r="E29" s="161">
        <f>F123</f>
        <v>89.854227936000015</v>
      </c>
      <c r="F29" s="336">
        <f t="shared" si="0"/>
        <v>2.9974718506014537E-2</v>
      </c>
    </row>
    <row r="30" spans="1:7" ht="15" customHeight="1" x14ac:dyDescent="0.2">
      <c r="A30" s="165" t="str">
        <f>A125</f>
        <v>3.1.2. Remuneração do Capital</v>
      </c>
      <c r="B30" s="166"/>
      <c r="C30" s="160"/>
      <c r="D30" s="160"/>
      <c r="E30" s="161">
        <f>F144</f>
        <v>95.869353393000011</v>
      </c>
      <c r="F30" s="336">
        <f t="shared" si="0"/>
        <v>3.1981320715989109E-2</v>
      </c>
    </row>
    <row r="31" spans="1:7" ht="15" customHeight="1" x14ac:dyDescent="0.2">
      <c r="A31" s="165" t="str">
        <f>A146</f>
        <v>3.1.3. Impostos e Seguros</v>
      </c>
      <c r="B31" s="166"/>
      <c r="C31" s="160"/>
      <c r="D31" s="160"/>
      <c r="E31" s="161">
        <f>F152</f>
        <v>34.379600000000003</v>
      </c>
      <c r="F31" s="336">
        <f t="shared" si="0"/>
        <v>1.1468785120310415E-2</v>
      </c>
    </row>
    <row r="32" spans="1:7" ht="15" customHeight="1" x14ac:dyDescent="0.2">
      <c r="A32" s="165" t="str">
        <f>A154</f>
        <v>3.1.4. Consumos</v>
      </c>
      <c r="B32" s="166"/>
      <c r="C32" s="160"/>
      <c r="D32" s="160"/>
      <c r="E32" s="161">
        <f>F170</f>
        <v>1392.2998666666665</v>
      </c>
      <c r="F32" s="336">
        <f t="shared" si="0"/>
        <v>0.46446113374899178</v>
      </c>
    </row>
    <row r="33" spans="1:7" ht="15" customHeight="1" x14ac:dyDescent="0.2">
      <c r="A33" s="165" t="str">
        <f>A172</f>
        <v>3.1.5. Manutenção</v>
      </c>
      <c r="B33" s="166"/>
      <c r="C33" s="160"/>
      <c r="D33" s="160"/>
      <c r="E33" s="161">
        <f>F175</f>
        <v>170.56</v>
      </c>
      <c r="F33" s="336">
        <f t="shared" si="0"/>
        <v>5.6897578509352766E-2</v>
      </c>
    </row>
    <row r="34" spans="1:7" ht="15" customHeight="1" x14ac:dyDescent="0.2">
      <c r="A34" s="165" t="str">
        <f>A176</f>
        <v>3.1.6. Pneus</v>
      </c>
      <c r="B34" s="166"/>
      <c r="C34" s="160"/>
      <c r="D34" s="160"/>
      <c r="E34" s="161">
        <f>F183</f>
        <v>187.61599999999999</v>
      </c>
      <c r="F34" s="336">
        <f t="shared" si="0"/>
        <v>6.2587336360288029E-2</v>
      </c>
    </row>
    <row r="35" spans="1:7" x14ac:dyDescent="0.2">
      <c r="A35" s="402" t="str">
        <f>A188</f>
        <v>4. Ferramentas e Materiais de Consumo</v>
      </c>
      <c r="B35" s="164"/>
      <c r="C35" s="155"/>
      <c r="D35" s="155"/>
      <c r="E35" s="156">
        <f>+F195</f>
        <v>50.8</v>
      </c>
      <c r="F35" s="157">
        <f t="shared" si="0"/>
        <v>1.6946511422813792E-2</v>
      </c>
    </row>
    <row r="36" spans="1:7" s="116" customFormat="1" ht="15.75" customHeight="1" x14ac:dyDescent="0.2">
      <c r="A36" s="402" t="str">
        <f>A197</f>
        <v>5. Monitoramento da Frota</v>
      </c>
      <c r="B36" s="164"/>
      <c r="C36" s="155"/>
      <c r="D36" s="155"/>
      <c r="E36" s="156">
        <f>+F206</f>
        <v>6.3333333333333339</v>
      </c>
      <c r="F36" s="157">
        <f t="shared" si="0"/>
        <v>2.1127540487759977E-3</v>
      </c>
      <c r="G36" s="142"/>
    </row>
    <row r="37" spans="1:7" ht="17.25" customHeight="1" thickBot="1" x14ac:dyDescent="0.25">
      <c r="A37" s="402" t="str">
        <f>A210</f>
        <v>7. Benefícios e Despesas Indiretas - BDI</v>
      </c>
      <c r="B37" s="164"/>
      <c r="C37" s="155"/>
      <c r="D37" s="155"/>
      <c r="E37" s="167">
        <f>+F216</f>
        <v>618.37739748735794</v>
      </c>
      <c r="F37" s="157">
        <f t="shared" si="0"/>
        <v>0.20628621319152315</v>
      </c>
    </row>
    <row r="38" spans="1:7" ht="13.5" customHeight="1" thickBot="1" x14ac:dyDescent="0.25">
      <c r="A38" s="168" t="s">
        <v>289</v>
      </c>
      <c r="B38" s="169"/>
      <c r="C38" s="170"/>
      <c r="D38" s="170"/>
      <c r="E38" s="171">
        <f>E21+E26+E27+E35+E36+E37</f>
        <v>2997.6671146376384</v>
      </c>
      <c r="F38" s="172">
        <f>F21+F26+F27+F35+F36+F37</f>
        <v>0.99999999999999978</v>
      </c>
    </row>
    <row r="39" spans="1:7" ht="13.9" customHeight="1" x14ac:dyDescent="0.2"/>
    <row r="40" spans="1:7" ht="13.9" customHeight="1" thickBot="1" x14ac:dyDescent="0.25"/>
    <row r="41" spans="1:7" ht="13.15" customHeight="1" thickBot="1" x14ac:dyDescent="0.25">
      <c r="A41" s="459" t="s">
        <v>73</v>
      </c>
      <c r="B41" s="460"/>
      <c r="C41" s="460"/>
      <c r="D41" s="460"/>
      <c r="E41" s="461"/>
    </row>
    <row r="42" spans="1:7" x14ac:dyDescent="0.2">
      <c r="A42" s="462" t="s">
        <v>30</v>
      </c>
      <c r="B42" s="463"/>
      <c r="C42" s="463"/>
      <c r="D42" s="463"/>
      <c r="E42" s="324" t="s">
        <v>31</v>
      </c>
    </row>
    <row r="43" spans="1:7" ht="13.15" customHeight="1" x14ac:dyDescent="0.2">
      <c r="A43" s="314" t="str">
        <f>+A56</f>
        <v>1.3. Motorista Turno do Dia</v>
      </c>
      <c r="B43" s="191"/>
      <c r="C43" s="191"/>
      <c r="D43" s="41"/>
      <c r="E43" s="173">
        <f>C65</f>
        <v>1</v>
      </c>
    </row>
    <row r="44" spans="1:7" x14ac:dyDescent="0.2">
      <c r="A44" s="315" t="s">
        <v>275</v>
      </c>
      <c r="B44" s="313"/>
      <c r="C44" s="313"/>
      <c r="D44" s="41"/>
      <c r="E44" s="316">
        <f>SUM(E43:E43)</f>
        <v>1</v>
      </c>
    </row>
    <row r="45" spans="1:7" x14ac:dyDescent="0.2">
      <c r="A45" s="315"/>
      <c r="B45" s="313"/>
      <c r="C45" s="191"/>
      <c r="D45" s="191"/>
      <c r="E45" s="317"/>
    </row>
    <row r="46" spans="1:7" x14ac:dyDescent="0.2">
      <c r="A46" s="464" t="s">
        <v>42</v>
      </c>
      <c r="B46" s="465"/>
      <c r="C46" s="465"/>
      <c r="D46" s="465"/>
      <c r="E46" s="323" t="s">
        <v>31</v>
      </c>
      <c r="F46" s="107"/>
    </row>
    <row r="47" spans="1:7" x14ac:dyDescent="0.2">
      <c r="A47" s="380" t="str">
        <f>+A107</f>
        <v xml:space="preserve">3.1. Conjunto com carreta tipo "roll on off"  e containers para destino final </v>
      </c>
      <c r="B47" s="379"/>
      <c r="C47" s="379"/>
      <c r="D47" s="379"/>
      <c r="E47" s="383"/>
      <c r="F47" s="107"/>
    </row>
    <row r="48" spans="1:7" ht="16.5" thickBot="1" x14ac:dyDescent="0.25">
      <c r="A48" s="318" t="str">
        <f>+A107</f>
        <v xml:space="preserve">3.1. Conjunto com carreta tipo "roll on off"  e containers para destino final </v>
      </c>
      <c r="B48" s="319"/>
      <c r="C48" s="319"/>
      <c r="D48" s="123"/>
      <c r="E48" s="175">
        <f>C122</f>
        <v>1</v>
      </c>
      <c r="F48" s="107"/>
    </row>
    <row r="49" spans="1:7" ht="13.9" customHeight="1" x14ac:dyDescent="0.2">
      <c r="A49" s="174"/>
      <c r="B49" s="174"/>
      <c r="C49" s="174"/>
      <c r="D49" s="176"/>
      <c r="E49" s="177"/>
      <c r="F49" s="107"/>
    </row>
    <row r="50" spans="1:7" ht="11.25" customHeight="1" thickBot="1" x14ac:dyDescent="0.25">
      <c r="A50" s="174"/>
      <c r="B50" s="174"/>
      <c r="C50" s="174"/>
      <c r="D50" s="176"/>
      <c r="E50" s="178"/>
      <c r="F50" s="107"/>
    </row>
    <row r="51" spans="1:7" ht="16.5" thickBot="1" x14ac:dyDescent="0.25">
      <c r="A51" s="179" t="s">
        <v>247</v>
      </c>
      <c r="B51" s="370">
        <v>0.08</v>
      </c>
      <c r="C51" s="141"/>
      <c r="D51" s="140"/>
      <c r="E51" s="180"/>
      <c r="F51" s="116"/>
    </row>
    <row r="52" spans="1:7" ht="13.15" customHeight="1" x14ac:dyDescent="0.2">
      <c r="A52" s="466"/>
      <c r="B52" s="466"/>
      <c r="C52" s="466"/>
      <c r="D52" s="466"/>
      <c r="E52" s="466"/>
      <c r="F52" s="466"/>
    </row>
    <row r="53" spans="1:7" x14ac:dyDescent="0.2">
      <c r="A53" s="449" t="s">
        <v>37</v>
      </c>
      <c r="B53" s="449"/>
      <c r="C53" s="449"/>
      <c r="D53" s="449"/>
      <c r="E53" s="449"/>
      <c r="F53" s="449"/>
    </row>
    <row r="54" spans="1:7" x14ac:dyDescent="0.2">
      <c r="A54" s="421"/>
      <c r="B54" s="421"/>
      <c r="C54" s="421"/>
      <c r="D54" s="421"/>
      <c r="E54" s="421"/>
      <c r="F54" s="421"/>
    </row>
    <row r="55" spans="1:7" x14ac:dyDescent="0.2">
      <c r="A55" s="421"/>
      <c r="B55" s="421"/>
      <c r="C55" s="421"/>
      <c r="D55" s="421"/>
      <c r="E55" s="421"/>
      <c r="F55" s="421"/>
    </row>
    <row r="56" spans="1:7" ht="16.5" thickBot="1" x14ac:dyDescent="0.25">
      <c r="A56" s="450" t="s">
        <v>74</v>
      </c>
      <c r="B56" s="450"/>
      <c r="C56" s="450"/>
      <c r="D56" s="450"/>
      <c r="E56" s="450"/>
      <c r="F56" s="450"/>
    </row>
    <row r="57" spans="1:7" s="116" customFormat="1" ht="16.5" thickBot="1" x14ac:dyDescent="0.25">
      <c r="A57" s="181" t="s">
        <v>46</v>
      </c>
      <c r="B57" s="182" t="s">
        <v>47</v>
      </c>
      <c r="C57" s="182" t="s">
        <v>31</v>
      </c>
      <c r="D57" s="183" t="s">
        <v>179</v>
      </c>
      <c r="E57" s="183" t="s">
        <v>48</v>
      </c>
      <c r="F57" s="184" t="s">
        <v>250</v>
      </c>
      <c r="G57" s="142"/>
    </row>
    <row r="58" spans="1:7" x14ac:dyDescent="0.2">
      <c r="A58" s="268" t="s">
        <v>164</v>
      </c>
      <c r="B58" s="185" t="s">
        <v>5</v>
      </c>
      <c r="C58" s="185">
        <v>1</v>
      </c>
      <c r="D58" s="186">
        <v>2313.61</v>
      </c>
      <c r="E58" s="187">
        <f>C58*D58</f>
        <v>2313.61</v>
      </c>
      <c r="F58" s="269"/>
    </row>
    <row r="59" spans="1:7" s="116" customFormat="1" x14ac:dyDescent="0.2">
      <c r="A59" s="268" t="s">
        <v>165</v>
      </c>
      <c r="B59" s="185" t="s">
        <v>5</v>
      </c>
      <c r="C59" s="185">
        <v>1</v>
      </c>
      <c r="D59" s="186">
        <v>1212</v>
      </c>
      <c r="E59" s="187"/>
      <c r="F59" s="269"/>
      <c r="G59" s="142"/>
    </row>
    <row r="60" spans="1:7" x14ac:dyDescent="0.2">
      <c r="A60" s="39" t="s">
        <v>163</v>
      </c>
      <c r="B60" s="40"/>
      <c r="C60" s="193">
        <v>1</v>
      </c>
      <c r="D60" s="188"/>
      <c r="E60" s="188"/>
      <c r="F60" s="269"/>
    </row>
    <row r="61" spans="1:7" x14ac:dyDescent="0.2">
      <c r="A61" s="39" t="s">
        <v>0</v>
      </c>
      <c r="B61" s="40" t="s">
        <v>1</v>
      </c>
      <c r="C61" s="38">
        <v>20</v>
      </c>
      <c r="D61" s="189">
        <f>IF(C60=2,SUM(E58:E59),IF(C60=1,(SUM(E58:E59))*D59/D58,0))</f>
        <v>1212</v>
      </c>
      <c r="E61" s="188">
        <f>C61*D61/100</f>
        <v>242.4</v>
      </c>
      <c r="F61" s="269"/>
    </row>
    <row r="62" spans="1:7" ht="11.25" customHeight="1" x14ac:dyDescent="0.2">
      <c r="A62" s="480" t="s">
        <v>252</v>
      </c>
      <c r="B62" s="481"/>
      <c r="C62" s="481"/>
      <c r="D62" s="482"/>
      <c r="E62" s="194">
        <f>SUM(E58:E61)</f>
        <v>2556.0100000000002</v>
      </c>
      <c r="F62" s="275"/>
    </row>
    <row r="63" spans="1:7" x14ac:dyDescent="0.2">
      <c r="A63" s="39" t="s">
        <v>2</v>
      </c>
      <c r="B63" s="40" t="s">
        <v>1</v>
      </c>
      <c r="C63" s="190">
        <f>'2.Encargos Sociais'!$C$34*100</f>
        <v>72.231660000000005</v>
      </c>
      <c r="D63" s="188">
        <f>E62</f>
        <v>2556.0100000000002</v>
      </c>
      <c r="E63" s="188">
        <f>D63*C63/100</f>
        <v>1846.2484527660004</v>
      </c>
      <c r="F63" s="269"/>
      <c r="G63" s="107"/>
    </row>
    <row r="64" spans="1:7" x14ac:dyDescent="0.2">
      <c r="A64" s="480" t="s">
        <v>253</v>
      </c>
      <c r="B64" s="481"/>
      <c r="C64" s="481"/>
      <c r="D64" s="482"/>
      <c r="E64" s="194">
        <f>E62+E63</f>
        <v>4402.2584527660001</v>
      </c>
      <c r="F64" s="275"/>
      <c r="G64" s="107"/>
    </row>
    <row r="65" spans="1:7" x14ac:dyDescent="0.2">
      <c r="A65" s="270" t="s">
        <v>3</v>
      </c>
      <c r="B65" s="271" t="s">
        <v>4</v>
      </c>
      <c r="C65" s="272">
        <v>1</v>
      </c>
      <c r="D65" s="188">
        <f>E64</f>
        <v>4402.2584527660001</v>
      </c>
      <c r="E65" s="188">
        <f>C65*D65</f>
        <v>4402.2584527660001</v>
      </c>
      <c r="F65" s="269"/>
      <c r="G65" s="107"/>
    </row>
    <row r="66" spans="1:7" ht="16.5" thickBot="1" x14ac:dyDescent="0.25">
      <c r="A66" s="472" t="str">
        <f>F57</f>
        <v>Total (R$)</v>
      </c>
      <c r="B66" s="473"/>
      <c r="C66" s="473"/>
      <c r="D66" s="273" t="s">
        <v>251</v>
      </c>
      <c r="E66" s="372">
        <f>$B$51</f>
        <v>0.08</v>
      </c>
      <c r="F66" s="226">
        <f>E65*E66</f>
        <v>352.18067622128001</v>
      </c>
      <c r="G66" s="107"/>
    </row>
    <row r="67" spans="1:7" x14ac:dyDescent="0.2">
      <c r="A67" s="421"/>
      <c r="B67" s="421"/>
      <c r="C67" s="421"/>
      <c r="D67" s="421"/>
      <c r="E67" s="421"/>
      <c r="F67" s="421"/>
      <c r="G67" s="107"/>
    </row>
    <row r="68" spans="1:7" x14ac:dyDescent="0.2">
      <c r="A68" s="421"/>
      <c r="B68" s="421"/>
      <c r="C68" s="421"/>
      <c r="D68" s="421"/>
      <c r="E68" s="421"/>
      <c r="F68" s="421"/>
      <c r="G68" s="107"/>
    </row>
    <row r="69" spans="1:7" ht="16.5" thickBot="1" x14ac:dyDescent="0.25">
      <c r="A69" s="450" t="s">
        <v>75</v>
      </c>
      <c r="B69" s="450"/>
      <c r="C69" s="450"/>
      <c r="D69" s="450"/>
      <c r="E69" s="450"/>
      <c r="F69" s="450"/>
      <c r="G69" s="107"/>
    </row>
    <row r="70" spans="1:7" ht="11.25" customHeight="1" thickBot="1" x14ac:dyDescent="0.25">
      <c r="A70" s="181" t="s">
        <v>46</v>
      </c>
      <c r="B70" s="182" t="s">
        <v>47</v>
      </c>
      <c r="C70" s="182" t="s">
        <v>31</v>
      </c>
      <c r="D70" s="183" t="s">
        <v>179</v>
      </c>
      <c r="E70" s="183" t="s">
        <v>48</v>
      </c>
      <c r="F70" s="184" t="s">
        <v>250</v>
      </c>
      <c r="G70" s="107"/>
    </row>
    <row r="71" spans="1:7" x14ac:dyDescent="0.2">
      <c r="A71" s="39" t="s">
        <v>70</v>
      </c>
      <c r="B71" s="40" t="s">
        <v>26</v>
      </c>
      <c r="C71" s="195">
        <v>1</v>
      </c>
      <c r="D71" s="279">
        <v>3.5</v>
      </c>
      <c r="E71" s="229"/>
      <c r="F71" s="276"/>
      <c r="G71" s="107"/>
    </row>
    <row r="72" spans="1:7" x14ac:dyDescent="0.2">
      <c r="A72" s="39" t="s">
        <v>71</v>
      </c>
      <c r="B72" s="40" t="s">
        <v>72</v>
      </c>
      <c r="C72" s="280">
        <v>4</v>
      </c>
      <c r="D72" s="188"/>
      <c r="E72" s="229"/>
      <c r="F72" s="277"/>
      <c r="G72" s="107"/>
    </row>
    <row r="73" spans="1:7" x14ac:dyDescent="0.2">
      <c r="A73" s="268" t="s">
        <v>35</v>
      </c>
      <c r="B73" s="185" t="s">
        <v>6</v>
      </c>
      <c r="C73" s="196">
        <f>$C$72*2*(C65)</f>
        <v>8</v>
      </c>
      <c r="D73" s="187">
        <f>IFERROR((($C$72*2*$D$71)-(E58*0.06))/($C$72*2),"-")</f>
        <v>-13.852074999999999</v>
      </c>
      <c r="E73" s="230">
        <f>IFERROR(C73*D73,"-")</f>
        <v>-110.81659999999999</v>
      </c>
      <c r="F73" s="277"/>
      <c r="G73" s="107"/>
    </row>
    <row r="74" spans="1:7" ht="16.5" thickBot="1" x14ac:dyDescent="0.25">
      <c r="A74" s="467" t="str">
        <f>F70</f>
        <v>Total (R$)</v>
      </c>
      <c r="B74" s="468"/>
      <c r="C74" s="468"/>
      <c r="D74" s="468"/>
      <c r="E74" s="469"/>
      <c r="F74" s="281">
        <f>SUM(E73:E73)</f>
        <v>-110.81659999999999</v>
      </c>
      <c r="G74" s="107"/>
    </row>
    <row r="75" spans="1:7" x14ac:dyDescent="0.2">
      <c r="A75" s="421"/>
      <c r="B75" s="421"/>
      <c r="C75" s="421"/>
      <c r="D75" s="421"/>
      <c r="E75" s="421"/>
      <c r="F75" s="421"/>
      <c r="G75" s="107"/>
    </row>
    <row r="76" spans="1:7" ht="16.5" thickBot="1" x14ac:dyDescent="0.25">
      <c r="A76" s="450" t="s">
        <v>80</v>
      </c>
      <c r="B76" s="450"/>
      <c r="C76" s="450"/>
      <c r="D76" s="450"/>
      <c r="E76" s="450"/>
      <c r="F76" s="450"/>
      <c r="G76" s="107"/>
    </row>
    <row r="77" spans="1:7" ht="16.5" thickBot="1" x14ac:dyDescent="0.25">
      <c r="A77" s="181" t="s">
        <v>46</v>
      </c>
      <c r="B77" s="182" t="s">
        <v>47</v>
      </c>
      <c r="C77" s="182" t="s">
        <v>31</v>
      </c>
      <c r="D77" s="183" t="s">
        <v>179</v>
      </c>
      <c r="E77" s="183" t="s">
        <v>48</v>
      </c>
      <c r="F77" s="184" t="s">
        <v>250</v>
      </c>
      <c r="G77" s="107"/>
    </row>
    <row r="78" spans="1:7" x14ac:dyDescent="0.2">
      <c r="A78" s="39" t="str">
        <f>+A73</f>
        <v>Motorista</v>
      </c>
      <c r="B78" s="40" t="s">
        <v>7</v>
      </c>
      <c r="C78" s="197">
        <v>4</v>
      </c>
      <c r="D78" s="198">
        <v>12.76</v>
      </c>
      <c r="E78" s="231">
        <f>C78*D78</f>
        <v>51.04</v>
      </c>
      <c r="F78" s="278"/>
      <c r="G78" s="107"/>
    </row>
    <row r="79" spans="1:7" ht="16.5" thickBot="1" x14ac:dyDescent="0.25">
      <c r="A79" s="467" t="str">
        <f>F77</f>
        <v>Total (R$)</v>
      </c>
      <c r="B79" s="468"/>
      <c r="C79" s="468"/>
      <c r="D79" s="468"/>
      <c r="E79" s="469"/>
      <c r="F79" s="281">
        <f>SUM(E78:E78)</f>
        <v>51.04</v>
      </c>
      <c r="G79" s="107"/>
    </row>
    <row r="80" spans="1:7" x14ac:dyDescent="0.2">
      <c r="A80" s="421"/>
      <c r="B80" s="421"/>
      <c r="C80" s="421"/>
      <c r="D80" s="421"/>
      <c r="E80" s="421"/>
      <c r="F80" s="421"/>
      <c r="G80" s="107"/>
    </row>
    <row r="81" spans="1:7" ht="16.5" thickBot="1" x14ac:dyDescent="0.25">
      <c r="A81" s="450" t="s">
        <v>81</v>
      </c>
      <c r="B81" s="450"/>
      <c r="C81" s="450"/>
      <c r="D81" s="450"/>
      <c r="E81" s="450"/>
      <c r="F81" s="450"/>
      <c r="G81" s="107"/>
    </row>
    <row r="82" spans="1:7" ht="16.5" thickBot="1" x14ac:dyDescent="0.25">
      <c r="A82" s="181" t="s">
        <v>46</v>
      </c>
      <c r="B82" s="182" t="s">
        <v>47</v>
      </c>
      <c r="C82" s="182" t="s">
        <v>31</v>
      </c>
      <c r="D82" s="183" t="s">
        <v>179</v>
      </c>
      <c r="E82" s="183" t="s">
        <v>48</v>
      </c>
      <c r="F82" s="184" t="s">
        <v>250</v>
      </c>
      <c r="G82" s="107"/>
    </row>
    <row r="83" spans="1:7" x14ac:dyDescent="0.2">
      <c r="A83" s="39" t="str">
        <f>+A78</f>
        <v>Motorista</v>
      </c>
      <c r="B83" s="40" t="s">
        <v>7</v>
      </c>
      <c r="C83" s="197">
        <f>E43</f>
        <v>1</v>
      </c>
      <c r="D83" s="198">
        <v>96.84</v>
      </c>
      <c r="E83" s="231">
        <f>C83*D83</f>
        <v>96.84</v>
      </c>
      <c r="F83" s="278"/>
      <c r="G83" s="107"/>
    </row>
    <row r="84" spans="1:7" ht="16.5" thickBot="1" x14ac:dyDescent="0.25">
      <c r="A84" s="467" t="str">
        <f>F82</f>
        <v>Total (R$)</v>
      </c>
      <c r="B84" s="468"/>
      <c r="C84" s="469"/>
      <c r="D84" s="274" t="s">
        <v>251</v>
      </c>
      <c r="E84" s="373">
        <f>$B$51</f>
        <v>0.08</v>
      </c>
      <c r="F84" s="281">
        <f>SUM(E83:E83)*E84</f>
        <v>7.7472000000000003</v>
      </c>
      <c r="G84" s="107"/>
    </row>
    <row r="85" spans="1:7" ht="16.5" thickBot="1" x14ac:dyDescent="0.25"/>
    <row r="86" spans="1:7" ht="16.5" thickBot="1" x14ac:dyDescent="0.25">
      <c r="A86" s="232" t="s">
        <v>254</v>
      </c>
      <c r="B86" s="233"/>
      <c r="C86" s="233"/>
      <c r="D86" s="170"/>
      <c r="E86" s="170"/>
      <c r="F86" s="234">
        <f>F84+F79+F74+F66</f>
        <v>300.15127622128</v>
      </c>
      <c r="G86" s="107"/>
    </row>
    <row r="87" spans="1:7" ht="11.25" customHeight="1" x14ac:dyDescent="0.2">
      <c r="A87" s="489"/>
      <c r="B87" s="489"/>
      <c r="C87" s="489"/>
      <c r="D87" s="489"/>
      <c r="E87" s="489"/>
      <c r="F87" s="489"/>
      <c r="G87" s="107"/>
    </row>
    <row r="88" spans="1:7" ht="13.9" customHeight="1" x14ac:dyDescent="0.2">
      <c r="A88" s="449" t="s">
        <v>36</v>
      </c>
      <c r="B88" s="449"/>
      <c r="C88" s="449"/>
      <c r="D88" s="449"/>
      <c r="E88" s="449"/>
      <c r="F88" s="449"/>
      <c r="G88" s="107"/>
    </row>
    <row r="89" spans="1:7" ht="11.25" customHeight="1" x14ac:dyDescent="0.2">
      <c r="A89" s="421"/>
      <c r="B89" s="421"/>
      <c r="C89" s="421"/>
      <c r="D89" s="421"/>
      <c r="E89" s="421"/>
      <c r="F89" s="421"/>
      <c r="G89" s="107"/>
    </row>
    <row r="90" spans="1:7" ht="27.75" customHeight="1" x14ac:dyDescent="0.2">
      <c r="A90" s="479" t="s">
        <v>256</v>
      </c>
      <c r="B90" s="479"/>
      <c r="C90" s="479"/>
      <c r="D90" s="479"/>
      <c r="E90" s="479"/>
      <c r="F90" s="479"/>
      <c r="G90" s="107"/>
    </row>
    <row r="91" spans="1:7" ht="16.5" thickBot="1" x14ac:dyDescent="0.25">
      <c r="A91" s="422"/>
      <c r="B91" s="422"/>
      <c r="C91" s="422"/>
      <c r="D91" s="422"/>
      <c r="E91" s="422"/>
      <c r="F91" s="422"/>
      <c r="G91" s="107"/>
    </row>
    <row r="92" spans="1:7" ht="13.15" customHeight="1" thickBot="1" x14ac:dyDescent="0.25">
      <c r="A92" s="181" t="s">
        <v>46</v>
      </c>
      <c r="B92" s="182" t="s">
        <v>47</v>
      </c>
      <c r="C92" s="200" t="s">
        <v>190</v>
      </c>
      <c r="D92" s="183" t="s">
        <v>179</v>
      </c>
      <c r="E92" s="183" t="s">
        <v>48</v>
      </c>
      <c r="F92" s="184" t="s">
        <v>250</v>
      </c>
      <c r="G92" s="107"/>
    </row>
    <row r="93" spans="1:7" x14ac:dyDescent="0.2">
      <c r="A93" s="268" t="s">
        <v>49</v>
      </c>
      <c r="B93" s="185" t="s">
        <v>7</v>
      </c>
      <c r="C93" s="201">
        <v>12</v>
      </c>
      <c r="D93" s="187">
        <f>'1.1.Coleta Container'!D121</f>
        <v>0</v>
      </c>
      <c r="E93" s="187">
        <f>IFERROR(D93/C93,0)</f>
        <v>0</v>
      </c>
      <c r="F93" s="276"/>
      <c r="G93" s="107"/>
    </row>
    <row r="94" spans="1:7" ht="13.15" customHeight="1" x14ac:dyDescent="0.2">
      <c r="A94" s="39" t="s">
        <v>24</v>
      </c>
      <c r="B94" s="40" t="s">
        <v>7</v>
      </c>
      <c r="C94" s="201">
        <v>2</v>
      </c>
      <c r="D94" s="187">
        <f>'1.1.Coleta Container'!D122</f>
        <v>1039.9794900000002</v>
      </c>
      <c r="E94" s="187">
        <f t="shared" ref="E94:E98" si="1">IFERROR(D94/C94,0)</f>
        <v>519.98974500000008</v>
      </c>
      <c r="F94" s="277"/>
      <c r="G94" s="107"/>
    </row>
    <row r="95" spans="1:7" ht="13.9" customHeight="1" x14ac:dyDescent="0.2">
      <c r="A95" s="39" t="s">
        <v>25</v>
      </c>
      <c r="B95" s="40" t="s">
        <v>7</v>
      </c>
      <c r="C95" s="201">
        <v>2</v>
      </c>
      <c r="D95" s="187" t="str">
        <f>'1.1.Coleta Container'!D123</f>
        <v>FU</v>
      </c>
      <c r="E95" s="187">
        <f t="shared" si="1"/>
        <v>0</v>
      </c>
      <c r="F95" s="277"/>
      <c r="G95" s="107"/>
    </row>
    <row r="96" spans="1:7" ht="13.15" customHeight="1" x14ac:dyDescent="0.2">
      <c r="A96" s="39" t="s">
        <v>51</v>
      </c>
      <c r="B96" s="40" t="s">
        <v>38</v>
      </c>
      <c r="C96" s="201">
        <v>2</v>
      </c>
      <c r="D96" s="187">
        <v>49</v>
      </c>
      <c r="E96" s="187">
        <f t="shared" si="1"/>
        <v>24.5</v>
      </c>
      <c r="F96" s="277"/>
    </row>
    <row r="97" spans="1:7" x14ac:dyDescent="0.2">
      <c r="A97" s="39" t="s">
        <v>50</v>
      </c>
      <c r="B97" s="40" t="s">
        <v>7</v>
      </c>
      <c r="C97" s="201">
        <v>2</v>
      </c>
      <c r="D97" s="187">
        <f>'1.1.Coleta Container'!D125</f>
        <v>0</v>
      </c>
      <c r="E97" s="187">
        <f t="shared" si="1"/>
        <v>0</v>
      </c>
      <c r="F97" s="277"/>
    </row>
    <row r="98" spans="1:7" s="27" customFormat="1" x14ac:dyDescent="0.25">
      <c r="A98" s="39" t="s">
        <v>45</v>
      </c>
      <c r="B98" s="40" t="s">
        <v>39</v>
      </c>
      <c r="C98" s="201">
        <v>1</v>
      </c>
      <c r="D98" s="187">
        <v>14.186</v>
      </c>
      <c r="E98" s="187">
        <f t="shared" si="1"/>
        <v>14.186</v>
      </c>
      <c r="F98" s="277"/>
      <c r="G98" s="202"/>
    </row>
    <row r="99" spans="1:7" x14ac:dyDescent="0.2">
      <c r="A99" s="39" t="s">
        <v>154</v>
      </c>
      <c r="B99" s="40" t="s">
        <v>82</v>
      </c>
      <c r="C99" s="203">
        <v>1</v>
      </c>
      <c r="D99" s="186">
        <v>84.15</v>
      </c>
      <c r="E99" s="188">
        <f t="shared" ref="E99:E100" si="2">C99*D99</f>
        <v>84.15</v>
      </c>
      <c r="F99" s="277"/>
    </row>
    <row r="100" spans="1:7" ht="13.15" customHeight="1" x14ac:dyDescent="0.2">
      <c r="A100" s="270" t="s">
        <v>3</v>
      </c>
      <c r="B100" s="271" t="s">
        <v>4</v>
      </c>
      <c r="C100" s="325">
        <f>E43</f>
        <v>1</v>
      </c>
      <c r="D100" s="326">
        <f>+SUM(E93:E99)</f>
        <v>642.8257450000001</v>
      </c>
      <c r="E100" s="326">
        <f t="shared" si="2"/>
        <v>642.8257450000001</v>
      </c>
      <c r="F100" s="277"/>
    </row>
    <row r="101" spans="1:7" ht="16.5" thickBot="1" x14ac:dyDescent="0.25">
      <c r="A101" s="472" t="str">
        <f>F92</f>
        <v>Total (R$)</v>
      </c>
      <c r="B101" s="473"/>
      <c r="C101" s="473"/>
      <c r="D101" s="274" t="s">
        <v>251</v>
      </c>
      <c r="E101" s="372">
        <f>$B$51</f>
        <v>0.08</v>
      </c>
      <c r="F101" s="226">
        <f>E100*E101</f>
        <v>51.426059600000009</v>
      </c>
    </row>
    <row r="102" spans="1:7" ht="16.5" thickBot="1" x14ac:dyDescent="0.25"/>
    <row r="103" spans="1:7" ht="16.5" thickBot="1" x14ac:dyDescent="0.25">
      <c r="A103" s="470" t="s">
        <v>155</v>
      </c>
      <c r="B103" s="471"/>
      <c r="C103" s="471"/>
      <c r="D103" s="471"/>
      <c r="E103" s="471"/>
      <c r="F103" s="192">
        <f>F101</f>
        <v>51.426059600000009</v>
      </c>
    </row>
    <row r="104" spans="1:7" ht="11.25" customHeight="1" x14ac:dyDescent="0.2"/>
    <row r="105" spans="1:7" ht="13.9" customHeight="1" x14ac:dyDescent="0.2">
      <c r="A105" s="116" t="s">
        <v>40</v>
      </c>
    </row>
    <row r="106" spans="1:7" ht="11.25" customHeight="1" x14ac:dyDescent="0.2">
      <c r="B106" s="205"/>
    </row>
    <row r="107" spans="1:7" x14ac:dyDescent="0.2">
      <c r="A107" s="227" t="s">
        <v>399</v>
      </c>
    </row>
    <row r="109" spans="1:7" ht="16.5" thickBot="1" x14ac:dyDescent="0.25">
      <c r="A109" s="236" t="s">
        <v>400</v>
      </c>
    </row>
    <row r="110" spans="1:7" ht="16.5" thickBot="1" x14ac:dyDescent="0.25">
      <c r="A110" s="181" t="s">
        <v>46</v>
      </c>
      <c r="B110" s="182" t="s">
        <v>47</v>
      </c>
      <c r="C110" s="182" t="s">
        <v>31</v>
      </c>
      <c r="D110" s="183" t="s">
        <v>179</v>
      </c>
      <c r="E110" s="183" t="s">
        <v>48</v>
      </c>
      <c r="F110" s="184" t="s">
        <v>250</v>
      </c>
    </row>
    <row r="111" spans="1:7" x14ac:dyDescent="0.2">
      <c r="A111" s="268" t="s">
        <v>335</v>
      </c>
      <c r="B111" s="185" t="s">
        <v>7</v>
      </c>
      <c r="C111" s="46">
        <v>1</v>
      </c>
      <c r="D111" s="186">
        <v>154866</v>
      </c>
      <c r="E111" s="230">
        <f>C111*D111</f>
        <v>154866</v>
      </c>
      <c r="F111" s="276"/>
    </row>
    <row r="112" spans="1:7" x14ac:dyDescent="0.2">
      <c r="A112" s="39" t="s">
        <v>336</v>
      </c>
      <c r="B112" s="40" t="s">
        <v>76</v>
      </c>
      <c r="C112" s="38">
        <v>10</v>
      </c>
      <c r="D112" s="189"/>
      <c r="E112" s="229"/>
      <c r="F112" s="277"/>
      <c r="G112" s="107"/>
    </row>
    <row r="113" spans="1:10" x14ac:dyDescent="0.2">
      <c r="A113" s="39" t="s">
        <v>337</v>
      </c>
      <c r="B113" s="40" t="s">
        <v>76</v>
      </c>
      <c r="C113" s="38">
        <v>0</v>
      </c>
      <c r="D113" s="188"/>
      <c r="E113" s="229"/>
      <c r="F113" s="287"/>
      <c r="G113" s="107"/>
    </row>
    <row r="114" spans="1:10" x14ac:dyDescent="0.2">
      <c r="A114" s="39" t="s">
        <v>338</v>
      </c>
      <c r="B114" s="40" t="s">
        <v>1</v>
      </c>
      <c r="C114" s="190">
        <f>IFERROR(VLOOKUP(C112,'5. Depreciação'!A3:B17,2,FALSE),0)</f>
        <v>65.180000000000007</v>
      </c>
      <c r="D114" s="188">
        <f>E111</f>
        <v>154866</v>
      </c>
      <c r="E114" s="229">
        <f>C114*D114/100</f>
        <v>100941.6588</v>
      </c>
      <c r="F114" s="277"/>
      <c r="G114" s="107"/>
    </row>
    <row r="115" spans="1:10" ht="16.5" thickBot="1" x14ac:dyDescent="0.25">
      <c r="A115" s="288" t="s">
        <v>339</v>
      </c>
      <c r="B115" s="207" t="s">
        <v>5</v>
      </c>
      <c r="C115" s="207">
        <f>C112*12</f>
        <v>120</v>
      </c>
      <c r="D115" s="208">
        <f>IF(C113&lt;=C112,E114,0)</f>
        <v>100941.6588</v>
      </c>
      <c r="E115" s="237">
        <f>IFERROR(D115/C115,0)</f>
        <v>841.18049000000008</v>
      </c>
      <c r="F115" s="277"/>
      <c r="G115" s="107"/>
    </row>
    <row r="116" spans="1:10" ht="11.25" customHeight="1" thickTop="1" x14ac:dyDescent="0.2">
      <c r="A116" s="268" t="s">
        <v>379</v>
      </c>
      <c r="B116" s="185" t="s">
        <v>7</v>
      </c>
      <c r="C116" s="46">
        <v>2</v>
      </c>
      <c r="D116" s="186">
        <v>18300</v>
      </c>
      <c r="E116" s="230">
        <f>C116*D116</f>
        <v>36600</v>
      </c>
      <c r="F116" s="277"/>
      <c r="G116" s="107"/>
    </row>
    <row r="117" spans="1:10" x14ac:dyDescent="0.2">
      <c r="A117" s="39" t="s">
        <v>380</v>
      </c>
      <c r="B117" s="40" t="s">
        <v>76</v>
      </c>
      <c r="C117" s="38">
        <v>10</v>
      </c>
      <c r="D117" s="189"/>
      <c r="E117" s="229"/>
      <c r="F117" s="277"/>
      <c r="G117" s="107"/>
    </row>
    <row r="118" spans="1:10" ht="11.25" customHeight="1" x14ac:dyDescent="0.2">
      <c r="A118" s="39" t="s">
        <v>381</v>
      </c>
      <c r="B118" s="40" t="s">
        <v>76</v>
      </c>
      <c r="C118" s="38">
        <v>0</v>
      </c>
      <c r="D118" s="188"/>
      <c r="E118" s="229"/>
      <c r="F118" s="277"/>
      <c r="G118" s="107"/>
    </row>
    <row r="119" spans="1:10" x14ac:dyDescent="0.2">
      <c r="A119" s="39" t="s">
        <v>382</v>
      </c>
      <c r="B119" s="40" t="s">
        <v>1</v>
      </c>
      <c r="C119" s="190">
        <f>SUM(C114)</f>
        <v>65.180000000000007</v>
      </c>
      <c r="D119" s="188">
        <f>E116</f>
        <v>36600</v>
      </c>
      <c r="E119" s="229">
        <f>C119*D119/100</f>
        <v>23855.880000000005</v>
      </c>
      <c r="F119" s="277"/>
      <c r="G119" s="107"/>
    </row>
    <row r="120" spans="1:10" ht="16.5" thickBot="1" x14ac:dyDescent="0.25">
      <c r="A120" s="288" t="s">
        <v>383</v>
      </c>
      <c r="B120" s="207" t="s">
        <v>5</v>
      </c>
      <c r="C120" s="207">
        <f>C117*12</f>
        <v>120</v>
      </c>
      <c r="D120" s="208">
        <f>IF(C118&lt;=C117,E119,0)</f>
        <v>23855.880000000005</v>
      </c>
      <c r="E120" s="237">
        <f>IFERROR(D120/C120,0)</f>
        <v>198.79900000000004</v>
      </c>
      <c r="F120" s="277"/>
      <c r="G120" s="107"/>
    </row>
    <row r="121" spans="1:10" ht="16.5" thickTop="1" x14ac:dyDescent="0.2">
      <c r="A121" s="290" t="s">
        <v>384</v>
      </c>
      <c r="B121" s="291"/>
      <c r="C121" s="291"/>
      <c r="D121" s="292"/>
      <c r="E121" s="239">
        <f>E115+E120</f>
        <v>1039.9794900000002</v>
      </c>
      <c r="F121" s="277"/>
      <c r="G121" s="107"/>
    </row>
    <row r="122" spans="1:10" x14ac:dyDescent="0.2">
      <c r="A122" s="289" t="s">
        <v>193</v>
      </c>
      <c r="B122" s="132" t="s">
        <v>7</v>
      </c>
      <c r="C122" s="38">
        <v>1</v>
      </c>
      <c r="D122" s="194">
        <f>E121</f>
        <v>1039.9794900000002</v>
      </c>
      <c r="E122" s="239">
        <f>C122*D122</f>
        <v>1039.9794900000002</v>
      </c>
      <c r="F122" s="277"/>
      <c r="G122" s="107"/>
    </row>
    <row r="123" spans="1:10" ht="16.5" thickBot="1" x14ac:dyDescent="0.25">
      <c r="A123" s="474" t="str">
        <f>F110</f>
        <v>Total (R$)</v>
      </c>
      <c r="B123" s="475"/>
      <c r="C123" s="476"/>
      <c r="D123" s="274" t="s">
        <v>251</v>
      </c>
      <c r="E123" s="373">
        <f>$B$51</f>
        <v>0.08</v>
      </c>
      <c r="F123" s="226">
        <f>(E122*E123)*1.08</f>
        <v>89.854227936000015</v>
      </c>
      <c r="I123" s="206"/>
      <c r="J123" s="206"/>
    </row>
    <row r="125" spans="1:10" ht="16.5" thickBot="1" x14ac:dyDescent="0.25">
      <c r="A125" s="236" t="s">
        <v>401</v>
      </c>
    </row>
    <row r="126" spans="1:10" ht="16.5" thickBot="1" x14ac:dyDescent="0.25">
      <c r="A126" s="181" t="s">
        <v>46</v>
      </c>
      <c r="B126" s="182" t="s">
        <v>47</v>
      </c>
      <c r="C126" s="182" t="s">
        <v>31</v>
      </c>
      <c r="D126" s="183" t="s">
        <v>179</v>
      </c>
      <c r="E126" s="183" t="s">
        <v>48</v>
      </c>
      <c r="F126" s="184" t="s">
        <v>250</v>
      </c>
      <c r="G126" s="107"/>
    </row>
    <row r="127" spans="1:10" x14ac:dyDescent="0.2">
      <c r="A127" s="268" t="s">
        <v>327</v>
      </c>
      <c r="B127" s="185" t="s">
        <v>7</v>
      </c>
      <c r="C127" s="46">
        <v>1</v>
      </c>
      <c r="D127" s="187">
        <f>D111</f>
        <v>154866</v>
      </c>
      <c r="E127" s="230">
        <f>C127*D127</f>
        <v>154866</v>
      </c>
      <c r="F127" s="293"/>
    </row>
    <row r="128" spans="1:10" x14ac:dyDescent="0.2">
      <c r="A128" s="39" t="s">
        <v>162</v>
      </c>
      <c r="B128" s="40" t="s">
        <v>1</v>
      </c>
      <c r="C128" s="38">
        <v>6.25</v>
      </c>
      <c r="D128" s="188"/>
      <c r="E128" s="229"/>
      <c r="F128" s="287"/>
      <c r="I128" s="206"/>
      <c r="J128" s="206"/>
    </row>
    <row r="129" spans="1:10" x14ac:dyDescent="0.2">
      <c r="A129" s="39" t="s">
        <v>268</v>
      </c>
      <c r="B129" s="40" t="s">
        <v>26</v>
      </c>
      <c r="C129" s="210">
        <f>IFERROR(IF(C113&lt;=C112,E111-(C114/(100*C112)*C113)*E111,E111-E114),0)</f>
        <v>154866</v>
      </c>
      <c r="D129" s="188"/>
      <c r="E129" s="229"/>
      <c r="F129" s="287"/>
    </row>
    <row r="130" spans="1:10" x14ac:dyDescent="0.2">
      <c r="A130" s="39" t="s">
        <v>328</v>
      </c>
      <c r="B130" s="40" t="s">
        <v>26</v>
      </c>
      <c r="C130" s="189">
        <f>IFERROR(IF(C113&gt;=C112,C129,((((C129)-(E111-E114))*(((C112-C113)+1)/(2*(C112-C113))))+(E111-E114))),0)</f>
        <v>109442.25354000001</v>
      </c>
      <c r="D130" s="188"/>
      <c r="E130" s="229"/>
      <c r="F130" s="287"/>
    </row>
    <row r="131" spans="1:10" ht="16.5" thickBot="1" x14ac:dyDescent="0.25">
      <c r="A131" s="288" t="s">
        <v>329</v>
      </c>
      <c r="B131" s="207" t="s">
        <v>26</v>
      </c>
      <c r="C131" s="207"/>
      <c r="D131" s="211">
        <f>C128*C130/12/100</f>
        <v>570.01173718749999</v>
      </c>
      <c r="E131" s="237">
        <f>D131</f>
        <v>570.01173718749999</v>
      </c>
      <c r="F131" s="287"/>
    </row>
    <row r="132" spans="1:10" ht="16.5" thickTop="1" x14ac:dyDescent="0.2">
      <c r="A132" s="268" t="s">
        <v>330</v>
      </c>
      <c r="B132" s="185" t="s">
        <v>7</v>
      </c>
      <c r="C132" s="185">
        <v>1</v>
      </c>
      <c r="D132" s="187">
        <v>110000</v>
      </c>
      <c r="E132" s="230">
        <v>110000</v>
      </c>
      <c r="F132" s="287"/>
    </row>
    <row r="133" spans="1:10" x14ac:dyDescent="0.2">
      <c r="A133" s="39" t="s">
        <v>162</v>
      </c>
      <c r="B133" s="40" t="s">
        <v>1</v>
      </c>
      <c r="C133" s="38">
        <v>6.25</v>
      </c>
      <c r="D133" s="188"/>
      <c r="E133" s="229"/>
      <c r="F133" s="287"/>
    </row>
    <row r="134" spans="1:10" ht="11.25" customHeight="1" x14ac:dyDescent="0.2">
      <c r="A134" s="39" t="s">
        <v>317</v>
      </c>
      <c r="B134" s="40" t="s">
        <v>26</v>
      </c>
      <c r="C134" s="210">
        <v>110000</v>
      </c>
      <c r="D134" s="188"/>
      <c r="E134" s="229"/>
      <c r="F134" s="287"/>
    </row>
    <row r="135" spans="1:10" x14ac:dyDescent="0.2">
      <c r="A135" s="39" t="s">
        <v>340</v>
      </c>
      <c r="B135" s="40" t="s">
        <v>26</v>
      </c>
      <c r="C135" s="189">
        <v>77735.899999999994</v>
      </c>
      <c r="D135" s="188"/>
      <c r="E135" s="229"/>
      <c r="F135" s="287"/>
    </row>
    <row r="136" spans="1:10" x14ac:dyDescent="0.2">
      <c r="A136" s="289" t="s">
        <v>341</v>
      </c>
      <c r="B136" s="132" t="s">
        <v>26</v>
      </c>
      <c r="C136" s="132"/>
      <c r="D136" s="212">
        <v>404.87447916666662</v>
      </c>
      <c r="E136" s="238">
        <v>404.87447916666662</v>
      </c>
      <c r="F136" s="287"/>
      <c r="I136" s="206"/>
      <c r="J136" s="206"/>
    </row>
    <row r="137" spans="1:10" x14ac:dyDescent="0.2">
      <c r="A137" s="268" t="s">
        <v>376</v>
      </c>
      <c r="B137" s="185" t="s">
        <v>7</v>
      </c>
      <c r="C137" s="46">
        <v>2</v>
      </c>
      <c r="D137" s="187">
        <f>D116</f>
        <v>18300</v>
      </c>
      <c r="E137" s="230">
        <f>C137*D137</f>
        <v>36600</v>
      </c>
      <c r="F137" s="287"/>
      <c r="I137" s="206"/>
      <c r="J137" s="206"/>
    </row>
    <row r="138" spans="1:10" x14ac:dyDescent="0.2">
      <c r="A138" s="39" t="s">
        <v>162</v>
      </c>
      <c r="B138" s="40" t="s">
        <v>1</v>
      </c>
      <c r="C138" s="38">
        <f>SUM(C128)</f>
        <v>6.25</v>
      </c>
      <c r="D138" s="188"/>
      <c r="E138" s="229"/>
      <c r="F138" s="287"/>
      <c r="I138" s="206"/>
      <c r="J138" s="206"/>
    </row>
    <row r="139" spans="1:10" x14ac:dyDescent="0.2">
      <c r="A139" s="39" t="s">
        <v>268</v>
      </c>
      <c r="B139" s="40" t="s">
        <v>26</v>
      </c>
      <c r="C139" s="210">
        <f>IFERROR(IF(C118&lt;=C117,E116-(C119/(100*C117)*C118)*E116,E116-C119),0)</f>
        <v>36600</v>
      </c>
      <c r="D139" s="188"/>
      <c r="E139" s="229"/>
      <c r="F139" s="287"/>
      <c r="I139" s="206"/>
      <c r="J139" s="206"/>
    </row>
    <row r="140" spans="1:10" x14ac:dyDescent="0.2">
      <c r="A140" s="39" t="s">
        <v>377</v>
      </c>
      <c r="B140" s="40" t="s">
        <v>26</v>
      </c>
      <c r="C140" s="189">
        <f>IFERROR(IF(C118&gt;=C117,C139,((((C139)-(E116-E119))*(((C117-C118)+1)/(2*(C117-C118))))+(E116-E119))),0)</f>
        <v>25864.853999999999</v>
      </c>
      <c r="D140" s="188"/>
      <c r="E140" s="229"/>
      <c r="F140" s="287"/>
      <c r="I140" s="206"/>
      <c r="J140" s="206"/>
    </row>
    <row r="141" spans="1:10" ht="16.5" thickBot="1" x14ac:dyDescent="0.25">
      <c r="A141" s="288" t="s">
        <v>378</v>
      </c>
      <c r="B141" s="207" t="s">
        <v>26</v>
      </c>
      <c r="C141" s="207"/>
      <c r="D141" s="211">
        <f>C138*C140/12/100</f>
        <v>134.71278124999998</v>
      </c>
      <c r="E141" s="237">
        <f>D141</f>
        <v>134.71278124999998</v>
      </c>
      <c r="F141" s="287"/>
      <c r="I141" s="206"/>
      <c r="J141" s="206"/>
    </row>
    <row r="142" spans="1:10" ht="16.5" thickTop="1" x14ac:dyDescent="0.2">
      <c r="A142" s="290" t="s">
        <v>267</v>
      </c>
      <c r="B142" s="291"/>
      <c r="C142" s="291"/>
      <c r="D142" s="292"/>
      <c r="E142" s="239">
        <f>E131+E136+E141</f>
        <v>1109.5989976041667</v>
      </c>
      <c r="F142" s="287"/>
      <c r="I142" s="206"/>
      <c r="J142" s="206"/>
    </row>
    <row r="143" spans="1:10" x14ac:dyDescent="0.2">
      <c r="A143" s="289" t="str">
        <f>A122</f>
        <v>Total da frota</v>
      </c>
      <c r="B143" s="132" t="s">
        <v>7</v>
      </c>
      <c r="C143" s="403">
        <f>C122</f>
        <v>1</v>
      </c>
      <c r="D143" s="194">
        <f>E142</f>
        <v>1109.5989976041667</v>
      </c>
      <c r="E143" s="239">
        <f>C143*D143</f>
        <v>1109.5989976041667</v>
      </c>
      <c r="F143" s="287"/>
      <c r="I143" s="206"/>
      <c r="J143" s="206"/>
    </row>
    <row r="144" spans="1:10" ht="16.5" thickBot="1" x14ac:dyDescent="0.25">
      <c r="A144" s="467" t="str">
        <f>F126</f>
        <v>Total (R$)</v>
      </c>
      <c r="B144" s="468"/>
      <c r="C144" s="469"/>
      <c r="D144" s="274" t="s">
        <v>251</v>
      </c>
      <c r="E144" s="373">
        <f>$B$51</f>
        <v>0.08</v>
      </c>
      <c r="F144" s="226">
        <f>(E143*E144)*1.08</f>
        <v>95.869353393000011</v>
      </c>
      <c r="I144" s="206"/>
      <c r="J144" s="206"/>
    </row>
    <row r="145" spans="1:10" x14ac:dyDescent="0.2">
      <c r="I145" s="206"/>
      <c r="J145" s="206"/>
    </row>
    <row r="146" spans="1:10" ht="16.5" thickBot="1" x14ac:dyDescent="0.25">
      <c r="A146" s="235" t="s">
        <v>402</v>
      </c>
      <c r="I146" s="206"/>
      <c r="J146" s="206"/>
    </row>
    <row r="147" spans="1:10" ht="16.5" thickBot="1" x14ac:dyDescent="0.25">
      <c r="A147" s="181" t="s">
        <v>46</v>
      </c>
      <c r="B147" s="182" t="s">
        <v>47</v>
      </c>
      <c r="C147" s="182" t="s">
        <v>31</v>
      </c>
      <c r="D147" s="183" t="s">
        <v>179</v>
      </c>
      <c r="E147" s="183" t="s">
        <v>48</v>
      </c>
      <c r="F147" s="184" t="s">
        <v>250</v>
      </c>
      <c r="I147" s="206"/>
      <c r="J147" s="206"/>
    </row>
    <row r="148" spans="1:10" x14ac:dyDescent="0.2">
      <c r="A148" s="268" t="s">
        <v>8</v>
      </c>
      <c r="B148" s="185" t="s">
        <v>7</v>
      </c>
      <c r="C148" s="187">
        <f>C111</f>
        <v>1</v>
      </c>
      <c r="D148" s="187">
        <f>0.01*D111</f>
        <v>1548.66</v>
      </c>
      <c r="E148" s="187">
        <f>C148*D148</f>
        <v>1548.66</v>
      </c>
      <c r="F148" s="276"/>
      <c r="I148" s="206"/>
      <c r="J148" s="206"/>
    </row>
    <row r="149" spans="1:10" x14ac:dyDescent="0.2">
      <c r="A149" s="39" t="s">
        <v>342</v>
      </c>
      <c r="B149" s="40" t="s">
        <v>7</v>
      </c>
      <c r="C149" s="187">
        <f>SUM(C127+C132)</f>
        <v>2</v>
      </c>
      <c r="D149" s="213">
        <f>66.7+5.78</f>
        <v>72.48</v>
      </c>
      <c r="E149" s="188">
        <f>C149*D149</f>
        <v>144.96</v>
      </c>
      <c r="F149" s="277"/>
      <c r="I149" s="206"/>
      <c r="J149" s="206"/>
    </row>
    <row r="150" spans="1:10" ht="11.25" customHeight="1" x14ac:dyDescent="0.2">
      <c r="A150" s="39" t="s">
        <v>9</v>
      </c>
      <c r="B150" s="40" t="s">
        <v>7</v>
      </c>
      <c r="C150" s="187">
        <f>C111</f>
        <v>1</v>
      </c>
      <c r="D150" s="213">
        <f>(D111+D116)*0.02</f>
        <v>3463.32</v>
      </c>
      <c r="E150" s="188">
        <f>C150*D150</f>
        <v>3463.32</v>
      </c>
      <c r="F150" s="294"/>
      <c r="I150" s="206"/>
      <c r="J150" s="206"/>
    </row>
    <row r="151" spans="1:10" x14ac:dyDescent="0.2">
      <c r="A151" s="289" t="s">
        <v>10</v>
      </c>
      <c r="B151" s="132" t="s">
        <v>5</v>
      </c>
      <c r="C151" s="132">
        <v>12</v>
      </c>
      <c r="D151" s="194">
        <f>SUM(E148:E150)</f>
        <v>5156.9400000000005</v>
      </c>
      <c r="E151" s="194">
        <f>D151/C151</f>
        <v>429.74500000000006</v>
      </c>
      <c r="F151" s="277"/>
      <c r="I151" s="206"/>
      <c r="J151" s="206"/>
    </row>
    <row r="152" spans="1:10" ht="16.5" thickBot="1" x14ac:dyDescent="0.25">
      <c r="A152" s="467" t="str">
        <f>F147</f>
        <v>Total (R$)</v>
      </c>
      <c r="B152" s="477"/>
      <c r="C152" s="478"/>
      <c r="D152" s="274" t="s">
        <v>251</v>
      </c>
      <c r="E152" s="372">
        <f>$B$51</f>
        <v>0.08</v>
      </c>
      <c r="F152" s="226">
        <f>E151*E152</f>
        <v>34.379600000000003</v>
      </c>
      <c r="I152" s="206"/>
      <c r="J152" s="206"/>
    </row>
    <row r="153" spans="1:10" x14ac:dyDescent="0.2">
      <c r="I153" s="206"/>
      <c r="J153" s="206"/>
    </row>
    <row r="154" spans="1:10" x14ac:dyDescent="0.2">
      <c r="A154" s="235" t="s">
        <v>403</v>
      </c>
      <c r="B154" s="214"/>
      <c r="I154" s="206"/>
      <c r="J154" s="206"/>
    </row>
    <row r="155" spans="1:10" ht="16.5" thickBot="1" x14ac:dyDescent="0.25">
      <c r="B155" s="214"/>
      <c r="I155" s="206"/>
      <c r="J155" s="206"/>
    </row>
    <row r="156" spans="1:10" ht="16.5" thickBot="1" x14ac:dyDescent="0.25">
      <c r="A156" s="199" t="s">
        <v>77</v>
      </c>
      <c r="B156" s="240">
        <v>320</v>
      </c>
      <c r="I156" s="206"/>
      <c r="J156" s="206"/>
    </row>
    <row r="157" spans="1:10" ht="16.5" thickBot="1" x14ac:dyDescent="0.25">
      <c r="B157" s="214"/>
      <c r="I157" s="206"/>
      <c r="J157" s="206"/>
    </row>
    <row r="158" spans="1:10" ht="11.25" customHeight="1" thickBot="1" x14ac:dyDescent="0.25">
      <c r="A158" s="181" t="s">
        <v>46</v>
      </c>
      <c r="B158" s="182" t="s">
        <v>47</v>
      </c>
      <c r="C158" s="182" t="s">
        <v>192</v>
      </c>
      <c r="D158" s="183" t="s">
        <v>179</v>
      </c>
      <c r="E158" s="183" t="s">
        <v>48</v>
      </c>
      <c r="F158" s="184" t="s">
        <v>250</v>
      </c>
      <c r="I158" s="206"/>
      <c r="J158" s="206"/>
    </row>
    <row r="159" spans="1:10" x14ac:dyDescent="0.2">
      <c r="A159" s="295" t="s">
        <v>11</v>
      </c>
      <c r="B159" s="241" t="s">
        <v>12</v>
      </c>
      <c r="C159" s="242">
        <v>1.8</v>
      </c>
      <c r="D159" s="243">
        <v>6.6</v>
      </c>
      <c r="E159" s="256"/>
      <c r="F159" s="276"/>
      <c r="I159" s="206"/>
      <c r="J159" s="206"/>
    </row>
    <row r="160" spans="1:10" x14ac:dyDescent="0.2">
      <c r="A160" s="296" t="s">
        <v>13</v>
      </c>
      <c r="B160" s="247" t="s">
        <v>14</v>
      </c>
      <c r="C160" s="248">
        <v>328</v>
      </c>
      <c r="D160" s="249">
        <f>IFERROR(+D159/C159,"-")</f>
        <v>3.6666666666666665</v>
      </c>
      <c r="E160" s="257">
        <f>IFERROR(C160*D160,"-")</f>
        <v>1202.6666666666665</v>
      </c>
      <c r="F160" s="277"/>
      <c r="I160" s="206"/>
      <c r="J160" s="206"/>
    </row>
    <row r="161" spans="1:10" x14ac:dyDescent="0.2">
      <c r="A161" s="79" t="s">
        <v>180</v>
      </c>
      <c r="B161" s="253" t="s">
        <v>15</v>
      </c>
      <c r="C161" s="254">
        <v>6</v>
      </c>
      <c r="D161" s="255">
        <v>25</v>
      </c>
      <c r="E161" s="258"/>
      <c r="F161" s="277"/>
      <c r="I161" s="206"/>
      <c r="J161" s="206"/>
    </row>
    <row r="162" spans="1:10" x14ac:dyDescent="0.2">
      <c r="A162" s="78" t="s">
        <v>16</v>
      </c>
      <c r="B162" s="244" t="s">
        <v>14</v>
      </c>
      <c r="C162" s="245">
        <f>C160</f>
        <v>328</v>
      </c>
      <c r="D162" s="246">
        <f>+C161*D161/1000</f>
        <v>0.15</v>
      </c>
      <c r="E162" s="259">
        <f>C162*D162</f>
        <v>49.199999999999996</v>
      </c>
      <c r="F162" s="277"/>
      <c r="I162" s="206"/>
      <c r="J162" s="206"/>
    </row>
    <row r="163" spans="1:10" x14ac:dyDescent="0.2">
      <c r="A163" s="297" t="s">
        <v>181</v>
      </c>
      <c r="B163" s="250" t="s">
        <v>15</v>
      </c>
      <c r="C163" s="251">
        <v>6.5</v>
      </c>
      <c r="D163" s="252">
        <v>46.9</v>
      </c>
      <c r="E163" s="260"/>
      <c r="F163" s="277"/>
      <c r="I163" s="206"/>
      <c r="J163" s="206"/>
    </row>
    <row r="164" spans="1:10" x14ac:dyDescent="0.2">
      <c r="A164" s="78" t="s">
        <v>17</v>
      </c>
      <c r="B164" s="244" t="s">
        <v>14</v>
      </c>
      <c r="C164" s="245">
        <f>C160</f>
        <v>328</v>
      </c>
      <c r="D164" s="246">
        <f>+C163*D163/1000</f>
        <v>0.30484999999999995</v>
      </c>
      <c r="E164" s="259">
        <f>C164*D164</f>
        <v>99.990799999999979</v>
      </c>
      <c r="F164" s="277"/>
      <c r="I164" s="206"/>
      <c r="J164" s="206"/>
    </row>
    <row r="165" spans="1:10" x14ac:dyDescent="0.2">
      <c r="A165" s="79" t="s">
        <v>182</v>
      </c>
      <c r="B165" s="253" t="s">
        <v>15</v>
      </c>
      <c r="C165" s="254">
        <v>10</v>
      </c>
      <c r="D165" s="255">
        <v>8.35</v>
      </c>
      <c r="E165" s="258"/>
      <c r="F165" s="277"/>
      <c r="I165" s="206"/>
      <c r="J165" s="206"/>
    </row>
    <row r="166" spans="1:10" x14ac:dyDescent="0.2">
      <c r="A166" s="78" t="s">
        <v>18</v>
      </c>
      <c r="B166" s="244" t="s">
        <v>14</v>
      </c>
      <c r="C166" s="245">
        <f>C160</f>
        <v>328</v>
      </c>
      <c r="D166" s="246">
        <f>+C165*D165/1000</f>
        <v>8.3500000000000005E-2</v>
      </c>
      <c r="E166" s="259">
        <f>C166*D166</f>
        <v>27.388000000000002</v>
      </c>
      <c r="F166" s="277"/>
      <c r="G166" s="215"/>
      <c r="H166" s="216"/>
      <c r="I166" s="206"/>
      <c r="J166" s="206"/>
    </row>
    <row r="167" spans="1:10" x14ac:dyDescent="0.2">
      <c r="A167" s="79" t="s">
        <v>19</v>
      </c>
      <c r="B167" s="253" t="s">
        <v>20</v>
      </c>
      <c r="C167" s="254">
        <v>2</v>
      </c>
      <c r="D167" s="255">
        <v>19.899999999999999</v>
      </c>
      <c r="E167" s="258"/>
      <c r="F167" s="277"/>
      <c r="G167" s="215"/>
      <c r="H167" s="216"/>
      <c r="I167" s="206"/>
      <c r="J167" s="206"/>
    </row>
    <row r="168" spans="1:10" x14ac:dyDescent="0.2">
      <c r="A168" s="78" t="s">
        <v>21</v>
      </c>
      <c r="B168" s="244" t="s">
        <v>14</v>
      </c>
      <c r="C168" s="245">
        <f>C160</f>
        <v>328</v>
      </c>
      <c r="D168" s="246">
        <f>+C167*D167/1000</f>
        <v>3.9799999999999995E-2</v>
      </c>
      <c r="E168" s="259">
        <f>C168*D168</f>
        <v>13.054399999999998</v>
      </c>
      <c r="F168" s="277"/>
      <c r="G168" s="215"/>
      <c r="H168" s="216"/>
      <c r="I168" s="206"/>
      <c r="J168" s="206"/>
    </row>
    <row r="169" spans="1:10" x14ac:dyDescent="0.2">
      <c r="A169" s="289" t="s">
        <v>191</v>
      </c>
      <c r="B169" s="132" t="s">
        <v>78</v>
      </c>
      <c r="C169" s="217"/>
      <c r="D169" s="218">
        <f>IFERROR(D160+D162+D164+D166+D168,0)</f>
        <v>4.244816666666666</v>
      </c>
      <c r="E169" s="229"/>
      <c r="F169" s="277"/>
      <c r="G169" s="215"/>
      <c r="H169" s="216"/>
      <c r="I169" s="206"/>
      <c r="J169" s="206"/>
    </row>
    <row r="170" spans="1:10" ht="16.5" thickBot="1" x14ac:dyDescent="0.25">
      <c r="A170" s="467" t="str">
        <f>F158</f>
        <v>Total (R$)</v>
      </c>
      <c r="B170" s="468"/>
      <c r="C170" s="468"/>
      <c r="D170" s="468"/>
      <c r="E170" s="469"/>
      <c r="F170" s="226">
        <f>SUM(E159:E168)</f>
        <v>1392.2998666666665</v>
      </c>
      <c r="G170" s="215"/>
      <c r="H170" s="216"/>
      <c r="I170" s="206"/>
      <c r="J170" s="206"/>
    </row>
    <row r="171" spans="1:10" x14ac:dyDescent="0.2">
      <c r="G171" s="215"/>
      <c r="H171" s="216"/>
      <c r="I171" s="206"/>
      <c r="J171" s="206"/>
    </row>
    <row r="172" spans="1:10" ht="16.5" thickBot="1" x14ac:dyDescent="0.25">
      <c r="A172" s="235" t="s">
        <v>404</v>
      </c>
      <c r="G172" s="215"/>
      <c r="H172" s="216"/>
      <c r="I172" s="206"/>
      <c r="J172" s="206"/>
    </row>
    <row r="173" spans="1:10" ht="16.5" thickBot="1" x14ac:dyDescent="0.25">
      <c r="A173" s="181" t="s">
        <v>46</v>
      </c>
      <c r="B173" s="182" t="s">
        <v>47</v>
      </c>
      <c r="C173" s="182" t="s">
        <v>31</v>
      </c>
      <c r="D173" s="183" t="s">
        <v>179</v>
      </c>
      <c r="E173" s="183" t="s">
        <v>48</v>
      </c>
      <c r="F173" s="184" t="s">
        <v>250</v>
      </c>
      <c r="G173" s="215"/>
      <c r="H173" s="216"/>
      <c r="I173" s="206"/>
      <c r="J173" s="206"/>
    </row>
    <row r="174" spans="1:10" x14ac:dyDescent="0.2">
      <c r="A174" s="268" t="s">
        <v>274</v>
      </c>
      <c r="B174" s="185" t="s">
        <v>78</v>
      </c>
      <c r="C174" s="195">
        <f>C160</f>
        <v>328</v>
      </c>
      <c r="D174" s="186">
        <v>0.52</v>
      </c>
      <c r="E174" s="230">
        <f>C174*D174</f>
        <v>170.56</v>
      </c>
      <c r="F174" s="276"/>
      <c r="G174" s="215"/>
      <c r="H174" s="216"/>
      <c r="I174" s="206"/>
      <c r="J174" s="206"/>
    </row>
    <row r="175" spans="1:10" ht="16.5" thickBot="1" x14ac:dyDescent="0.25">
      <c r="A175" s="467" t="str">
        <f>F173</f>
        <v>Total (R$)</v>
      </c>
      <c r="B175" s="468"/>
      <c r="C175" s="468"/>
      <c r="D175" s="468"/>
      <c r="E175" s="469"/>
      <c r="F175" s="226">
        <f>E174</f>
        <v>170.56</v>
      </c>
      <c r="I175" s="206"/>
      <c r="J175" s="206"/>
    </row>
    <row r="176" spans="1:10" ht="11.25" customHeight="1" thickBot="1" x14ac:dyDescent="0.25">
      <c r="A176" s="235" t="s">
        <v>405</v>
      </c>
      <c r="I176" s="206"/>
      <c r="J176" s="206"/>
    </row>
    <row r="177" spans="1:10" ht="16.5" thickBot="1" x14ac:dyDescent="0.25">
      <c r="A177" s="181" t="s">
        <v>46</v>
      </c>
      <c r="B177" s="182" t="s">
        <v>47</v>
      </c>
      <c r="C177" s="182" t="s">
        <v>31</v>
      </c>
      <c r="D177" s="183" t="s">
        <v>179</v>
      </c>
      <c r="E177" s="183" t="s">
        <v>48</v>
      </c>
      <c r="F177" s="184" t="s">
        <v>250</v>
      </c>
      <c r="I177" s="206"/>
      <c r="J177" s="206"/>
    </row>
    <row r="178" spans="1:10" x14ac:dyDescent="0.2">
      <c r="A178" s="268" t="s">
        <v>388</v>
      </c>
      <c r="B178" s="185" t="s">
        <v>7</v>
      </c>
      <c r="C178" s="219">
        <v>22</v>
      </c>
      <c r="D178" s="186">
        <v>2000</v>
      </c>
      <c r="E178" s="230">
        <f>C178*D178</f>
        <v>44000</v>
      </c>
      <c r="F178" s="276"/>
      <c r="I178" s="206"/>
      <c r="J178" s="206"/>
    </row>
    <row r="179" spans="1:10" x14ac:dyDescent="0.2">
      <c r="A179" s="268" t="s">
        <v>79</v>
      </c>
      <c r="B179" s="185" t="s">
        <v>7</v>
      </c>
      <c r="C179" s="219">
        <v>1</v>
      </c>
      <c r="D179" s="220"/>
      <c r="E179" s="230"/>
      <c r="F179" s="277"/>
      <c r="I179" s="206"/>
      <c r="J179" s="206"/>
    </row>
    <row r="180" spans="1:10" x14ac:dyDescent="0.2">
      <c r="A180" s="268" t="s">
        <v>52</v>
      </c>
      <c r="B180" s="185" t="s">
        <v>7</v>
      </c>
      <c r="C180" s="187">
        <f>C178*C179</f>
        <v>22</v>
      </c>
      <c r="D180" s="186">
        <v>600</v>
      </c>
      <c r="E180" s="230">
        <f>C180*D180</f>
        <v>13200</v>
      </c>
      <c r="F180" s="277"/>
      <c r="I180" s="206"/>
      <c r="J180" s="206"/>
    </row>
    <row r="181" spans="1:10" ht="11.25" customHeight="1" x14ac:dyDescent="0.2">
      <c r="A181" s="39" t="s">
        <v>255</v>
      </c>
      <c r="B181" s="40" t="s">
        <v>22</v>
      </c>
      <c r="C181" s="221">
        <v>100000</v>
      </c>
      <c r="D181" s="188">
        <f>E178+E180</f>
        <v>57200</v>
      </c>
      <c r="E181" s="229">
        <f>IFERROR(D181/C181,"-")</f>
        <v>0.57199999999999995</v>
      </c>
      <c r="F181" s="277"/>
      <c r="I181" s="206"/>
      <c r="J181" s="206"/>
    </row>
    <row r="182" spans="1:10" x14ac:dyDescent="0.2">
      <c r="A182" s="39" t="s">
        <v>41</v>
      </c>
      <c r="B182" s="40" t="s">
        <v>14</v>
      </c>
      <c r="C182" s="195">
        <v>328</v>
      </c>
      <c r="D182" s="188">
        <f>E181</f>
        <v>0.57199999999999995</v>
      </c>
      <c r="E182" s="229">
        <f>IFERROR(C182*D182,0)</f>
        <v>187.61599999999999</v>
      </c>
      <c r="F182" s="277"/>
      <c r="I182" s="206"/>
      <c r="J182" s="206"/>
    </row>
    <row r="183" spans="1:10" ht="16.5" thickBot="1" x14ac:dyDescent="0.25">
      <c r="A183" s="467" t="str">
        <f>F177</f>
        <v>Total (R$)</v>
      </c>
      <c r="B183" s="468"/>
      <c r="C183" s="468"/>
      <c r="D183" s="468"/>
      <c r="E183" s="469"/>
      <c r="F183" s="226">
        <f>E182</f>
        <v>187.61599999999999</v>
      </c>
      <c r="I183" s="206"/>
      <c r="J183" s="206"/>
    </row>
    <row r="184" spans="1:10" x14ac:dyDescent="0.2">
      <c r="I184" s="206"/>
      <c r="J184" s="206"/>
    </row>
    <row r="185" spans="1:10" ht="16.5" thickBot="1" x14ac:dyDescent="0.25">
      <c r="I185" s="206"/>
      <c r="J185" s="206"/>
    </row>
    <row r="186" spans="1:10" ht="16.5" thickBot="1" x14ac:dyDescent="0.25">
      <c r="A186" s="232" t="s">
        <v>171</v>
      </c>
      <c r="B186" s="233"/>
      <c r="C186" s="233"/>
      <c r="D186" s="170"/>
      <c r="E186" s="170"/>
      <c r="F186" s="401">
        <f>+SUM(F111:F185)</f>
        <v>1970.5790479956665</v>
      </c>
      <c r="I186" s="206"/>
      <c r="J186" s="206"/>
    </row>
    <row r="187" spans="1:10" x14ac:dyDescent="0.2">
      <c r="I187" s="206"/>
      <c r="J187" s="206"/>
    </row>
    <row r="188" spans="1:10" x14ac:dyDescent="0.2">
      <c r="A188" s="140" t="s">
        <v>54</v>
      </c>
      <c r="B188" s="140"/>
      <c r="C188" s="140"/>
      <c r="D188" s="141"/>
      <c r="E188" s="141"/>
      <c r="F188" s="222"/>
      <c r="I188" s="206"/>
      <c r="J188" s="206"/>
    </row>
    <row r="189" spans="1:10" ht="16.5" thickBot="1" x14ac:dyDescent="0.25">
      <c r="I189" s="206"/>
      <c r="J189" s="206"/>
    </row>
    <row r="190" spans="1:10" ht="11.25" customHeight="1" thickBot="1" x14ac:dyDescent="0.25">
      <c r="A190" s="181" t="s">
        <v>46</v>
      </c>
      <c r="B190" s="182" t="s">
        <v>47</v>
      </c>
      <c r="C190" s="182" t="s">
        <v>31</v>
      </c>
      <c r="D190" s="183" t="s">
        <v>179</v>
      </c>
      <c r="E190" s="183" t="s">
        <v>48</v>
      </c>
      <c r="F190" s="184" t="s">
        <v>250</v>
      </c>
      <c r="I190" s="206"/>
      <c r="J190" s="206"/>
    </row>
    <row r="191" spans="1:10" ht="11.25" customHeight="1" x14ac:dyDescent="0.2">
      <c r="A191" s="39" t="s">
        <v>53</v>
      </c>
      <c r="B191" s="40" t="s">
        <v>7</v>
      </c>
      <c r="C191" s="201">
        <v>1</v>
      </c>
      <c r="D191" s="186">
        <v>28.9</v>
      </c>
      <c r="E191" s="229">
        <f>C191*D191</f>
        <v>28.9</v>
      </c>
      <c r="F191" s="293"/>
      <c r="G191" s="107"/>
    </row>
    <row r="192" spans="1:10" x14ac:dyDescent="0.2">
      <c r="A192" s="39" t="s">
        <v>23</v>
      </c>
      <c r="B192" s="40" t="s">
        <v>7</v>
      </c>
      <c r="C192" s="201">
        <v>1</v>
      </c>
      <c r="D192" s="186">
        <v>21.9</v>
      </c>
      <c r="E192" s="229">
        <f>C192*D192</f>
        <v>21.9</v>
      </c>
      <c r="F192" s="287"/>
      <c r="G192" s="107"/>
    </row>
    <row r="193" spans="1:7" ht="11.25" customHeight="1" thickBot="1" x14ac:dyDescent="0.25">
      <c r="A193" s="467" t="str">
        <f>F190</f>
        <v>Total (R$)</v>
      </c>
      <c r="B193" s="468"/>
      <c r="C193" s="468"/>
      <c r="D193" s="468"/>
      <c r="E193" s="469"/>
      <c r="F193" s="226">
        <f>SUM(E191:E192)</f>
        <v>50.8</v>
      </c>
      <c r="G193" s="107"/>
    </row>
    <row r="194" spans="1:7" ht="16.5" thickBot="1" x14ac:dyDescent="0.25">
      <c r="G194" s="107"/>
    </row>
    <row r="195" spans="1:7" ht="11.25" customHeight="1" thickBot="1" x14ac:dyDescent="0.25">
      <c r="A195" s="470" t="s">
        <v>172</v>
      </c>
      <c r="B195" s="471"/>
      <c r="C195" s="471"/>
      <c r="D195" s="471"/>
      <c r="E195" s="471"/>
      <c r="F195" s="192">
        <f>+F193</f>
        <v>50.8</v>
      </c>
      <c r="G195" s="107"/>
    </row>
    <row r="196" spans="1:7" x14ac:dyDescent="0.2">
      <c r="G196" s="107"/>
    </row>
    <row r="197" spans="1:7" x14ac:dyDescent="0.2">
      <c r="A197" s="140" t="s">
        <v>55</v>
      </c>
      <c r="B197" s="140"/>
      <c r="C197" s="140"/>
      <c r="D197" s="141"/>
      <c r="E197" s="141"/>
      <c r="F197" s="222"/>
      <c r="G197" s="107"/>
    </row>
    <row r="198" spans="1:7" ht="16.5" thickBot="1" x14ac:dyDescent="0.25">
      <c r="G198" s="107"/>
    </row>
    <row r="199" spans="1:7" ht="16.5" thickBot="1" x14ac:dyDescent="0.25">
      <c r="A199" s="181" t="s">
        <v>46</v>
      </c>
      <c r="B199" s="182" t="s">
        <v>47</v>
      </c>
      <c r="C199" s="182" t="s">
        <v>31</v>
      </c>
      <c r="D199" s="183" t="s">
        <v>179</v>
      </c>
      <c r="E199" s="183" t="s">
        <v>48</v>
      </c>
      <c r="F199" s="184" t="s">
        <v>250</v>
      </c>
      <c r="G199" s="107"/>
    </row>
    <row r="200" spans="1:7" x14ac:dyDescent="0.2">
      <c r="A200" s="39" t="s">
        <v>169</v>
      </c>
      <c r="B200" s="40" t="s">
        <v>43</v>
      </c>
      <c r="C200" s="204">
        <f>C111</f>
        <v>1</v>
      </c>
      <c r="D200" s="213">
        <v>250</v>
      </c>
      <c r="E200" s="229">
        <f>+D200*C200</f>
        <v>250</v>
      </c>
      <c r="F200" s="293"/>
      <c r="G200" s="107"/>
    </row>
    <row r="201" spans="1:7" ht="11.25" customHeight="1" x14ac:dyDescent="0.2">
      <c r="A201" s="39" t="s">
        <v>44</v>
      </c>
      <c r="B201" s="40" t="s">
        <v>5</v>
      </c>
      <c r="C201" s="223">
        <v>60</v>
      </c>
      <c r="D201" s="188">
        <f>SUM(E200:E200)</f>
        <v>250</v>
      </c>
      <c r="E201" s="229">
        <f>+D201/C201</f>
        <v>4.166666666666667</v>
      </c>
      <c r="F201" s="287"/>
      <c r="G201" s="107"/>
    </row>
    <row r="202" spans="1:7" x14ac:dyDescent="0.2">
      <c r="A202" s="39" t="s">
        <v>170</v>
      </c>
      <c r="B202" s="40" t="s">
        <v>7</v>
      </c>
      <c r="C202" s="204">
        <f>+C200</f>
        <v>1</v>
      </c>
      <c r="D202" s="213">
        <v>75</v>
      </c>
      <c r="E202" s="229">
        <f>C202*D202</f>
        <v>75</v>
      </c>
      <c r="F202" s="287"/>
      <c r="G202" s="107"/>
    </row>
    <row r="203" spans="1:7" ht="11.25" customHeight="1" x14ac:dyDescent="0.2">
      <c r="A203" s="39" t="s">
        <v>28</v>
      </c>
      <c r="B203" s="40" t="s">
        <v>5</v>
      </c>
      <c r="C203" s="223">
        <v>1</v>
      </c>
      <c r="D203" s="188">
        <f>+E202</f>
        <v>75</v>
      </c>
      <c r="E203" s="229">
        <f>+D203/C203</f>
        <v>75</v>
      </c>
      <c r="F203" s="287"/>
      <c r="G203" s="107"/>
    </row>
    <row r="204" spans="1:7" ht="16.5" thickBot="1" x14ac:dyDescent="0.25">
      <c r="A204" s="467" t="str">
        <f>F199</f>
        <v>Total (R$)</v>
      </c>
      <c r="B204" s="468"/>
      <c r="C204" s="469"/>
      <c r="D204" s="274" t="s">
        <v>251</v>
      </c>
      <c r="E204" s="373">
        <f>$B$51</f>
        <v>0.08</v>
      </c>
      <c r="F204" s="298">
        <f>(E201+E203)*E204</f>
        <v>6.3333333333333339</v>
      </c>
    </row>
    <row r="205" spans="1:7" ht="11.25" customHeight="1" thickBot="1" x14ac:dyDescent="0.25"/>
    <row r="206" spans="1:7" ht="16.5" thickBot="1" x14ac:dyDescent="0.25">
      <c r="A206" s="470" t="s">
        <v>168</v>
      </c>
      <c r="B206" s="471"/>
      <c r="C206" s="471"/>
      <c r="D206" s="471"/>
      <c r="E206" s="471"/>
      <c r="F206" s="192">
        <f>+F204</f>
        <v>6.3333333333333339</v>
      </c>
    </row>
    <row r="207" spans="1:7" ht="16.5" thickBot="1" x14ac:dyDescent="0.25">
      <c r="A207" s="332"/>
      <c r="B207" s="332"/>
      <c r="C207" s="332"/>
      <c r="D207" s="332"/>
      <c r="E207" s="332"/>
      <c r="F207" s="222"/>
    </row>
    <row r="208" spans="1:7" ht="11.25" customHeight="1" thickBot="1" x14ac:dyDescent="0.25">
      <c r="A208" s="470" t="s">
        <v>173</v>
      </c>
      <c r="B208" s="471"/>
      <c r="C208" s="471"/>
      <c r="D208" s="471"/>
      <c r="E208" s="471"/>
      <c r="F208" s="322">
        <f>+F86+F103+F186+F195+F206</f>
        <v>2379.2897171502805</v>
      </c>
    </row>
    <row r="209" spans="1:6" ht="17.25" customHeight="1" x14ac:dyDescent="0.2"/>
    <row r="210" spans="1:6" ht="11.25" customHeight="1" x14ac:dyDescent="0.2">
      <c r="A210" s="116" t="s">
        <v>294</v>
      </c>
    </row>
    <row r="211" spans="1:6" ht="16.5" thickBot="1" x14ac:dyDescent="0.25"/>
    <row r="212" spans="1:6" ht="11.25" customHeight="1" thickBot="1" x14ac:dyDescent="0.25">
      <c r="A212" s="181" t="s">
        <v>46</v>
      </c>
      <c r="B212" s="182" t="s">
        <v>47</v>
      </c>
      <c r="C212" s="182" t="s">
        <v>31</v>
      </c>
      <c r="D212" s="183" t="s">
        <v>179</v>
      </c>
      <c r="E212" s="183" t="s">
        <v>48</v>
      </c>
      <c r="F212" s="184" t="s">
        <v>250</v>
      </c>
    </row>
    <row r="213" spans="1:6" x14ac:dyDescent="0.2">
      <c r="A213" s="268" t="s">
        <v>27</v>
      </c>
      <c r="B213" s="185" t="s">
        <v>1</v>
      </c>
      <c r="C213" s="190">
        <f>'4.BDI'!B14*100</f>
        <v>25.990000000000002</v>
      </c>
      <c r="D213" s="187">
        <f>+F208</f>
        <v>2379.2897171502805</v>
      </c>
      <c r="E213" s="230">
        <f>C213*D213/100</f>
        <v>618.37739748735794</v>
      </c>
      <c r="F213" s="276"/>
    </row>
    <row r="214" spans="1:6" ht="16.5" thickBot="1" x14ac:dyDescent="0.25">
      <c r="A214" s="487" t="str">
        <f>F212</f>
        <v>Total (R$)</v>
      </c>
      <c r="B214" s="488"/>
      <c r="C214" s="488"/>
      <c r="D214" s="488"/>
      <c r="E214" s="488"/>
      <c r="F214" s="226">
        <f>+E213</f>
        <v>618.37739748735794</v>
      </c>
    </row>
    <row r="215" spans="1:6" ht="11.25" customHeight="1" thickBot="1" x14ac:dyDescent="0.25"/>
    <row r="216" spans="1:6" ht="16.5" thickBot="1" x14ac:dyDescent="0.25">
      <c r="A216" s="470" t="s">
        <v>183</v>
      </c>
      <c r="B216" s="471"/>
      <c r="C216" s="471"/>
      <c r="D216" s="471"/>
      <c r="E216" s="471"/>
      <c r="F216" s="322">
        <f>F214</f>
        <v>618.37739748735794</v>
      </c>
    </row>
    <row r="217" spans="1:6" x14ac:dyDescent="0.2">
      <c r="A217" s="140"/>
      <c r="B217" s="140"/>
      <c r="C217" s="140"/>
      <c r="D217" s="141"/>
      <c r="E217" s="141"/>
      <c r="F217" s="222"/>
    </row>
    <row r="218" spans="1:6" ht="11.25" customHeight="1" thickBot="1" x14ac:dyDescent="0.25"/>
    <row r="219" spans="1:6" ht="24.75" customHeight="1" thickBot="1" x14ac:dyDescent="0.25">
      <c r="A219" s="470" t="s">
        <v>174</v>
      </c>
      <c r="B219" s="471"/>
      <c r="C219" s="471"/>
      <c r="D219" s="471"/>
      <c r="E219" s="471"/>
      <c r="F219" s="322">
        <f>F208+F216</f>
        <v>2997.6671146376384</v>
      </c>
    </row>
    <row r="220" spans="1:6" ht="12.6" customHeight="1" x14ac:dyDescent="0.2">
      <c r="A220" s="140"/>
      <c r="B220" s="140"/>
      <c r="C220" s="140"/>
      <c r="D220" s="141"/>
      <c r="E220" s="141"/>
      <c r="F220" s="141"/>
    </row>
    <row r="222" spans="1:6" x14ac:dyDescent="0.2">
      <c r="A222" s="140"/>
      <c r="B222" s="140"/>
      <c r="C222" s="140"/>
      <c r="D222" s="141"/>
      <c r="E222" s="141"/>
      <c r="F222" s="141"/>
    </row>
    <row r="223" spans="1:6" x14ac:dyDescent="0.2">
      <c r="A223" s="142"/>
      <c r="B223" s="143"/>
      <c r="C223" s="143"/>
    </row>
    <row r="224" spans="1:6" x14ac:dyDescent="0.2">
      <c r="A224" s="142"/>
      <c r="B224" s="143"/>
      <c r="C224" s="143"/>
    </row>
    <row r="225" spans="1:7" x14ac:dyDescent="0.2">
      <c r="A225" s="142"/>
      <c r="B225" s="143"/>
      <c r="C225" s="143"/>
    </row>
    <row r="237" spans="1:7" ht="9" customHeight="1" x14ac:dyDescent="0.2">
      <c r="G237" s="107"/>
    </row>
    <row r="255" spans="4:6" x14ac:dyDescent="0.2">
      <c r="D255" s="107"/>
      <c r="E255" s="107"/>
      <c r="F255" s="107"/>
    </row>
  </sheetData>
  <mergeCells count="60">
    <mergeCell ref="A216:E216"/>
    <mergeCell ref="A219:E219"/>
    <mergeCell ref="A9:F9"/>
    <mergeCell ref="A10:F10"/>
    <mergeCell ref="A7:F7"/>
    <mergeCell ref="A8:F8"/>
    <mergeCell ref="A14:F14"/>
    <mergeCell ref="A15:F15"/>
    <mergeCell ref="A17:F17"/>
    <mergeCell ref="A204:C204"/>
    <mergeCell ref="A206:E206"/>
    <mergeCell ref="A208:E208"/>
    <mergeCell ref="A214:E214"/>
    <mergeCell ref="A79:E79"/>
    <mergeCell ref="A84:C84"/>
    <mergeCell ref="A87:F87"/>
    <mergeCell ref="A62:D62"/>
    <mergeCell ref="A64:D64"/>
    <mergeCell ref="A66:C66"/>
    <mergeCell ref="A67:F67"/>
    <mergeCell ref="A74:E74"/>
    <mergeCell ref="A170:E170"/>
    <mergeCell ref="A175:E175"/>
    <mergeCell ref="A183:E183"/>
    <mergeCell ref="A195:E195"/>
    <mergeCell ref="A89:F89"/>
    <mergeCell ref="A193:E193"/>
    <mergeCell ref="A101:C101"/>
    <mergeCell ref="A103:E103"/>
    <mergeCell ref="A123:C123"/>
    <mergeCell ref="A144:C144"/>
    <mergeCell ref="A152:C152"/>
    <mergeCell ref="A90:F90"/>
    <mergeCell ref="A91:F91"/>
    <mergeCell ref="A56:F56"/>
    <mergeCell ref="A4:F4"/>
    <mergeCell ref="A5:F5"/>
    <mergeCell ref="A18:F18"/>
    <mergeCell ref="A6:F6"/>
    <mergeCell ref="A16:F16"/>
    <mergeCell ref="A19:F19"/>
    <mergeCell ref="A26:C26"/>
    <mergeCell ref="A41:E41"/>
    <mergeCell ref="A42:D42"/>
    <mergeCell ref="A46:D46"/>
    <mergeCell ref="A52:F52"/>
    <mergeCell ref="A53:F53"/>
    <mergeCell ref="A11:F11"/>
    <mergeCell ref="A1:F1"/>
    <mergeCell ref="A2:F2"/>
    <mergeCell ref="A3:F3"/>
    <mergeCell ref="A54:F54"/>
    <mergeCell ref="A55:F55"/>
    <mergeCell ref="A88:F88"/>
    <mergeCell ref="A68:F68"/>
    <mergeCell ref="A69:F69"/>
    <mergeCell ref="A80:F80"/>
    <mergeCell ref="A81:F81"/>
    <mergeCell ref="A75:F75"/>
    <mergeCell ref="A76:F76"/>
  </mergeCells>
  <hyperlinks>
    <hyperlink ref="A125" location="AbaRemun" display="3.1.2. Remuneração do Capital" xr:uid="{EFE6936C-BDDF-4DAB-8A7D-6257091B9C8D}"/>
    <hyperlink ref="A109" location="AbaDeprec" display="3.1.1. Depreciação" xr:uid="{600A1A22-AC94-4C35-996E-0D0F9027320C}"/>
  </hyperlinks>
  <pageMargins left="0.9055118110236221" right="0.51181102362204722" top="0.74803149606299213" bottom="0.74803149606299213" header="0.31496062992125984" footer="0.31496062992125984"/>
  <pageSetup paperSize="9" scale="64" fitToHeight="0" orientation="portrait" r:id="rId1"/>
  <headerFooter alignWithMargins="0">
    <oddFooter>&amp;R&amp;P de &amp;N</oddFooter>
  </headerFooter>
  <rowBreaks count="4" manualBreakCount="4">
    <brk id="54" max="5" man="1"/>
    <brk id="80" max="5" man="1"/>
    <brk id="132" max="5" man="1"/>
    <brk id="194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66"/>
  <sheetViews>
    <sheetView view="pageBreakPreview" topLeftCell="A211" zoomScaleNormal="100" zoomScaleSheetLayoutView="100" workbookViewId="0">
      <selection activeCell="A8" sqref="A8:F8"/>
    </sheetView>
  </sheetViews>
  <sheetFormatPr defaultColWidth="9.140625" defaultRowHeight="15.75" x14ac:dyDescent="0.2"/>
  <cols>
    <col min="1" max="1" width="54" style="107" customWidth="1"/>
    <col min="2" max="2" width="19.85546875" style="107" customWidth="1"/>
    <col min="3" max="3" width="14.7109375" style="107" customWidth="1"/>
    <col min="4" max="4" width="14.7109375" style="143" customWidth="1"/>
    <col min="5" max="5" width="17.28515625" style="143" customWidth="1"/>
    <col min="6" max="6" width="20.85546875" style="143" customWidth="1"/>
    <col min="7" max="7" width="19.42578125" style="143" customWidth="1"/>
    <col min="8" max="8" width="9.140625" style="107"/>
    <col min="9" max="9" width="14.5703125" style="107" customWidth="1"/>
    <col min="10" max="10" width="13.42578125" style="107" customWidth="1"/>
    <col min="11" max="16384" width="9.140625" style="107"/>
  </cols>
  <sheetData>
    <row r="1" spans="1:7" x14ac:dyDescent="0.2">
      <c r="A1" s="420" t="s">
        <v>158</v>
      </c>
      <c r="B1" s="420"/>
      <c r="C1" s="420"/>
      <c r="D1" s="420"/>
      <c r="E1" s="420"/>
      <c r="F1" s="420"/>
    </row>
    <row r="2" spans="1:7" ht="15.6" customHeight="1" x14ac:dyDescent="0.2">
      <c r="A2" s="421" t="s">
        <v>248</v>
      </c>
      <c r="B2" s="421"/>
      <c r="C2" s="421"/>
      <c r="D2" s="421"/>
      <c r="E2" s="421"/>
      <c r="F2" s="421"/>
    </row>
    <row r="3" spans="1:7" ht="15.6" customHeight="1" x14ac:dyDescent="0.2">
      <c r="A3" s="451" t="s">
        <v>249</v>
      </c>
      <c r="B3" s="451"/>
      <c r="C3" s="451"/>
      <c r="D3" s="451"/>
      <c r="E3" s="451"/>
      <c r="F3" s="451"/>
    </row>
    <row r="4" spans="1:7" ht="16.5" customHeight="1" thickBot="1" x14ac:dyDescent="0.25">
      <c r="A4" s="422"/>
      <c r="B4" s="422"/>
      <c r="C4" s="422"/>
      <c r="D4" s="422"/>
      <c r="E4" s="422"/>
      <c r="F4" s="422"/>
    </row>
    <row r="5" spans="1:7" x14ac:dyDescent="0.2">
      <c r="A5" s="423" t="s">
        <v>354</v>
      </c>
      <c r="B5" s="424"/>
      <c r="C5" s="424"/>
      <c r="D5" s="424"/>
      <c r="E5" s="424"/>
      <c r="F5" s="425"/>
    </row>
    <row r="6" spans="1:7" ht="21.75" customHeight="1" thickBot="1" x14ac:dyDescent="0.25">
      <c r="A6" s="453" t="s">
        <v>34</v>
      </c>
      <c r="B6" s="454"/>
      <c r="C6" s="454"/>
      <c r="D6" s="454"/>
      <c r="E6" s="454"/>
      <c r="F6" s="455"/>
    </row>
    <row r="7" spans="1:7" ht="46.5" customHeight="1" x14ac:dyDescent="0.2">
      <c r="A7" s="494" t="s">
        <v>398</v>
      </c>
      <c r="B7" s="494"/>
      <c r="C7" s="494"/>
      <c r="D7" s="494"/>
      <c r="E7" s="494"/>
      <c r="F7" s="494"/>
    </row>
    <row r="8" spans="1:7" ht="36" customHeight="1" x14ac:dyDescent="0.2">
      <c r="A8" s="493" t="s">
        <v>408</v>
      </c>
      <c r="B8" s="494"/>
      <c r="C8" s="494"/>
      <c r="D8" s="494"/>
      <c r="E8" s="494"/>
      <c r="F8" s="494"/>
    </row>
    <row r="9" spans="1:7" ht="32.25" customHeight="1" x14ac:dyDescent="0.2">
      <c r="A9" s="494" t="s">
        <v>356</v>
      </c>
      <c r="B9" s="494"/>
      <c r="C9" s="494"/>
      <c r="D9" s="494"/>
      <c r="E9" s="494"/>
      <c r="F9" s="494"/>
    </row>
    <row r="10" spans="1:7" ht="10.9" customHeight="1" thickBot="1" x14ac:dyDescent="0.25">
      <c r="A10" s="337"/>
      <c r="B10" s="338"/>
      <c r="C10" s="338"/>
      <c r="D10" s="339"/>
      <c r="E10" s="339"/>
      <c r="F10" s="339"/>
    </row>
    <row r="11" spans="1:7" ht="15.75" customHeight="1" thickBot="1" x14ac:dyDescent="0.25">
      <c r="A11" s="415" t="s">
        <v>157</v>
      </c>
      <c r="B11" s="416"/>
      <c r="C11" s="416"/>
      <c r="D11" s="416"/>
      <c r="E11" s="416"/>
      <c r="F11" s="417"/>
    </row>
    <row r="12" spans="1:7" ht="15.75" customHeight="1" x14ac:dyDescent="0.2">
      <c r="A12" s="148" t="s">
        <v>156</v>
      </c>
      <c r="B12" s="149"/>
      <c r="C12" s="149"/>
      <c r="D12" s="150"/>
      <c r="E12" s="151" t="s">
        <v>29</v>
      </c>
      <c r="F12" s="152" t="s">
        <v>1</v>
      </c>
    </row>
    <row r="13" spans="1:7" s="116" customFormat="1" ht="15.75" customHeight="1" x14ac:dyDescent="0.2">
      <c r="A13" s="153" t="str">
        <f>A51</f>
        <v>1. Mão-de-obra</v>
      </c>
      <c r="B13" s="154"/>
      <c r="C13" s="155"/>
      <c r="D13" s="155"/>
      <c r="E13" s="156">
        <f>SUM(E14:E18)</f>
        <v>1793.8695216735641</v>
      </c>
      <c r="F13" s="157">
        <f>IFERROR(E13/$E$31,0)</f>
        <v>0.36353451339213189</v>
      </c>
      <c r="G13" s="142"/>
    </row>
    <row r="14" spans="1:7" s="116" customFormat="1" ht="15.75" customHeight="1" x14ac:dyDescent="0.2">
      <c r="A14" s="158" t="str">
        <f>A53</f>
        <v>1.1. Reciclador Turno do Dia</v>
      </c>
      <c r="B14" s="154"/>
      <c r="C14" s="155"/>
      <c r="D14" s="155"/>
      <c r="E14" s="395">
        <f>F63</f>
        <v>918.43242771687846</v>
      </c>
      <c r="F14" s="336">
        <f t="shared" ref="F14:F30" si="0">IFERROR(E14/$E$31,0)</f>
        <v>0.18612384103728991</v>
      </c>
      <c r="G14" s="142"/>
    </row>
    <row r="15" spans="1:7" ht="15.75" customHeight="1" x14ac:dyDescent="0.2">
      <c r="A15" s="158" t="str">
        <f>A66</f>
        <v>1.2. Operador Turno do Dia</v>
      </c>
      <c r="B15" s="159"/>
      <c r="C15" s="160"/>
      <c r="D15" s="160"/>
      <c r="E15" s="161">
        <f>F76</f>
        <v>540.40088195668579</v>
      </c>
      <c r="F15" s="162">
        <f t="shared" si="0"/>
        <v>0.10951430373571622</v>
      </c>
    </row>
    <row r="16" spans="1:7" ht="15.75" customHeight="1" x14ac:dyDescent="0.2">
      <c r="A16" s="158" t="str">
        <f>A79</f>
        <v>1.3. Vale Transporte</v>
      </c>
      <c r="B16" s="159"/>
      <c r="C16" s="160"/>
      <c r="D16" s="160"/>
      <c r="E16" s="161">
        <f>F85</f>
        <v>-49.737599999999986</v>
      </c>
      <c r="F16" s="162">
        <f t="shared" si="0"/>
        <v>-1.0079514699833786E-2</v>
      </c>
    </row>
    <row r="17" spans="1:7" ht="15.75" customHeight="1" x14ac:dyDescent="0.2">
      <c r="A17" s="158" t="str">
        <f>A87</f>
        <v>1.4. Vale-refeição (diário)</v>
      </c>
      <c r="B17" s="159"/>
      <c r="C17" s="160"/>
      <c r="D17" s="160"/>
      <c r="E17" s="161">
        <f>F91</f>
        <v>371.52</v>
      </c>
      <c r="F17" s="162">
        <f t="shared" si="0"/>
        <v>7.5289947671022511E-2</v>
      </c>
    </row>
    <row r="18" spans="1:7" ht="15.75" customHeight="1" x14ac:dyDescent="0.2">
      <c r="A18" s="158" t="str">
        <f>A93</f>
        <v>1.5. Auxílio Alimentação (mensal)</v>
      </c>
      <c r="B18" s="159"/>
      <c r="C18" s="160"/>
      <c r="D18" s="160"/>
      <c r="E18" s="161">
        <f>F97</f>
        <v>13.253812</v>
      </c>
      <c r="F18" s="162">
        <f t="shared" si="0"/>
        <v>2.685935647937043E-3</v>
      </c>
    </row>
    <row r="19" spans="1:7" s="116" customFormat="1" ht="15.75" customHeight="1" x14ac:dyDescent="0.2">
      <c r="A19" s="457" t="str">
        <f>A101</f>
        <v>2. Uniformes e Equipamentos de Proteção Individual</v>
      </c>
      <c r="B19" s="458"/>
      <c r="C19" s="458"/>
      <c r="D19" s="155"/>
      <c r="E19" s="156">
        <f>+F116</f>
        <v>262.85144713050005</v>
      </c>
      <c r="F19" s="157">
        <f t="shared" si="0"/>
        <v>5.3267850182245613E-2</v>
      </c>
      <c r="G19" s="142"/>
    </row>
    <row r="20" spans="1:7" s="116" customFormat="1" ht="15.75" customHeight="1" x14ac:dyDescent="0.2">
      <c r="A20" s="328" t="str">
        <f>A118</f>
        <v>3. Veículos e Equipamentos</v>
      </c>
      <c r="B20" s="164"/>
      <c r="C20" s="155"/>
      <c r="D20" s="155"/>
      <c r="E20" s="156">
        <f>+F196</f>
        <v>1646.787778119583</v>
      </c>
      <c r="F20" s="157">
        <f t="shared" si="0"/>
        <v>0.33372783602471695</v>
      </c>
      <c r="G20" s="142"/>
    </row>
    <row r="21" spans="1:7" ht="15.75" customHeight="1" x14ac:dyDescent="0.2">
      <c r="A21" s="165" t="str">
        <f>A120</f>
        <v>3.2. Estacão de transbordo com capacidade mínima de 0,433 Toneladas dia</v>
      </c>
      <c r="B21" s="166"/>
      <c r="C21" s="160"/>
      <c r="D21" s="160"/>
      <c r="E21" s="161">
        <f>SUM(E23:E27)</f>
        <v>1501.2673011995828</v>
      </c>
      <c r="F21" s="162">
        <f t="shared" si="0"/>
        <v>0.30423755530666929</v>
      </c>
    </row>
    <row r="22" spans="1:7" ht="15.75" customHeight="1" x14ac:dyDescent="0.2">
      <c r="A22" s="165" t="str">
        <f>A122</f>
        <v>3.2.1. Depreciação</v>
      </c>
      <c r="B22" s="166"/>
      <c r="C22" s="160"/>
      <c r="D22" s="160"/>
      <c r="E22" s="161">
        <f>F136</f>
        <v>145.52047692000005</v>
      </c>
      <c r="F22" s="162">
        <f t="shared" si="0"/>
        <v>2.9490280718047598E-2</v>
      </c>
    </row>
    <row r="23" spans="1:7" ht="15.75" customHeight="1" x14ac:dyDescent="0.2">
      <c r="A23" s="165" t="str">
        <f>A138</f>
        <v>3.2.2. Remuneração do Capital</v>
      </c>
      <c r="B23" s="166"/>
      <c r="C23" s="160"/>
      <c r="D23" s="160"/>
      <c r="E23" s="161">
        <f>F152</f>
        <v>98.609490866250013</v>
      </c>
      <c r="F23" s="162">
        <f t="shared" si="0"/>
        <v>1.9983590135621596E-2</v>
      </c>
    </row>
    <row r="24" spans="1:7" ht="15.75" customHeight="1" x14ac:dyDescent="0.2">
      <c r="A24" s="165" t="str">
        <f>A154</f>
        <v>3.2.3. Impostos e Seguros</v>
      </c>
      <c r="B24" s="166"/>
      <c r="C24" s="160"/>
      <c r="D24" s="160"/>
      <c r="E24" s="161">
        <f>F160</f>
        <v>40.089010333333334</v>
      </c>
      <c r="F24" s="162">
        <f t="shared" si="0"/>
        <v>8.1241911342047474E-3</v>
      </c>
    </row>
    <row r="25" spans="1:7" ht="15.75" customHeight="1" x14ac:dyDescent="0.2">
      <c r="A25" s="165" t="str">
        <f>A162</f>
        <v>3.2.4. Consumos</v>
      </c>
      <c r="B25" s="166"/>
      <c r="C25" s="160"/>
      <c r="D25" s="160"/>
      <c r="E25" s="161">
        <f>F178</f>
        <v>1289.8247999999996</v>
      </c>
      <c r="F25" s="162">
        <f t="shared" si="0"/>
        <v>0.26138792446378945</v>
      </c>
    </row>
    <row r="26" spans="1:7" ht="15.75" customHeight="1" x14ac:dyDescent="0.2">
      <c r="A26" s="165" t="str">
        <f>A180</f>
        <v>3.2.5. Manutenção</v>
      </c>
      <c r="B26" s="166"/>
      <c r="C26" s="160"/>
      <c r="D26" s="160"/>
      <c r="E26" s="161">
        <f>F183</f>
        <v>29.28</v>
      </c>
      <c r="F26" s="162">
        <f t="shared" si="0"/>
        <v>5.9337038862175371E-3</v>
      </c>
    </row>
    <row r="27" spans="1:7" ht="15.75" customHeight="1" x14ac:dyDescent="0.2">
      <c r="A27" s="165" t="str">
        <f>A184</f>
        <v>3.2.6. Pneus</v>
      </c>
      <c r="B27" s="166"/>
      <c r="C27" s="160"/>
      <c r="D27" s="160"/>
      <c r="E27" s="161">
        <f>F193</f>
        <v>43.463999999999999</v>
      </c>
      <c r="F27" s="162">
        <f t="shared" si="0"/>
        <v>8.8081456868360324E-3</v>
      </c>
    </row>
    <row r="28" spans="1:7" s="116" customFormat="1" ht="15.75" customHeight="1" x14ac:dyDescent="0.2">
      <c r="A28" s="328" t="str">
        <f>A198</f>
        <v>4. Ferramentas e Materiais de Consumo</v>
      </c>
      <c r="B28" s="164"/>
      <c r="C28" s="155"/>
      <c r="D28" s="155"/>
      <c r="E28" s="156">
        <f>+F206</f>
        <v>202.29999999999998</v>
      </c>
      <c r="F28" s="157">
        <f t="shared" si="0"/>
        <v>4.0996868038996159E-2</v>
      </c>
      <c r="G28" s="142"/>
    </row>
    <row r="29" spans="1:7" s="116" customFormat="1" ht="15.75" customHeight="1" x14ac:dyDescent="0.2">
      <c r="A29" s="328" t="str">
        <f>A208</f>
        <v>5. Monitoramento da Frota</v>
      </c>
      <c r="B29" s="164"/>
      <c r="C29" s="155"/>
      <c r="D29" s="155"/>
      <c r="E29" s="156">
        <f>+F217</f>
        <v>10.790416666666667</v>
      </c>
      <c r="F29" s="157">
        <f t="shared" si="0"/>
        <v>2.1867191703861502E-3</v>
      </c>
      <c r="G29" s="142"/>
    </row>
    <row r="30" spans="1:7" s="116" customFormat="1" ht="15.75" customHeight="1" thickBot="1" x14ac:dyDescent="0.25">
      <c r="A30" s="328" t="str">
        <f>A221</f>
        <v>6. Benefícios e Despesas Indiretas - BDI</v>
      </c>
      <c r="B30" s="164"/>
      <c r="C30" s="155"/>
      <c r="D30" s="155"/>
      <c r="E30" s="167">
        <f>+F227</f>
        <v>1017.9241226171227</v>
      </c>
      <c r="F30" s="157">
        <f t="shared" si="0"/>
        <v>0.20628621319152313</v>
      </c>
      <c r="G30" s="142"/>
    </row>
    <row r="31" spans="1:7" ht="15.75" customHeight="1" thickBot="1" x14ac:dyDescent="0.25">
      <c r="A31" s="168" t="s">
        <v>353</v>
      </c>
      <c r="B31" s="169"/>
      <c r="C31" s="170"/>
      <c r="D31" s="170"/>
      <c r="E31" s="171">
        <f>E13+E19+E20+E28+E29+E30</f>
        <v>4934.5232862074372</v>
      </c>
      <c r="F31" s="172">
        <f>F13+F19+F20+F28+F29+F30</f>
        <v>1</v>
      </c>
    </row>
    <row r="33" spans="1:6" ht="16.5" thickBot="1" x14ac:dyDescent="0.25"/>
    <row r="34" spans="1:6" ht="15" customHeight="1" thickBot="1" x14ac:dyDescent="0.25">
      <c r="A34" s="459" t="s">
        <v>73</v>
      </c>
      <c r="B34" s="460"/>
      <c r="C34" s="460"/>
      <c r="D34" s="460"/>
      <c r="E34" s="461"/>
    </row>
    <row r="35" spans="1:6" ht="15" customHeight="1" x14ac:dyDescent="0.2">
      <c r="A35" s="462" t="s">
        <v>30</v>
      </c>
      <c r="B35" s="463"/>
      <c r="C35" s="463"/>
      <c r="D35" s="463"/>
      <c r="E35" s="324" t="s">
        <v>31</v>
      </c>
    </row>
    <row r="36" spans="1:6" ht="15" customHeight="1" x14ac:dyDescent="0.2">
      <c r="A36" s="314" t="str">
        <f>+A53</f>
        <v>1.1. Reciclador Turno do Dia</v>
      </c>
      <c r="B36" s="191"/>
      <c r="C36" s="191"/>
      <c r="D36" s="41"/>
      <c r="E36" s="173">
        <v>2</v>
      </c>
    </row>
    <row r="37" spans="1:6" ht="15" customHeight="1" x14ac:dyDescent="0.2">
      <c r="A37" s="314" t="str">
        <f>+A66</f>
        <v>1.2. Operador Turno do Dia</v>
      </c>
      <c r="B37" s="191"/>
      <c r="C37" s="191"/>
      <c r="D37" s="41"/>
      <c r="E37" s="173">
        <v>1</v>
      </c>
    </row>
    <row r="38" spans="1:6" ht="15" customHeight="1" x14ac:dyDescent="0.2">
      <c r="A38" s="315" t="s">
        <v>350</v>
      </c>
      <c r="B38" s="313"/>
      <c r="C38" s="313"/>
      <c r="D38" s="41"/>
      <c r="E38" s="316">
        <f>SUM(E36:E37)</f>
        <v>3</v>
      </c>
    </row>
    <row r="39" spans="1:6" ht="15" customHeight="1" x14ac:dyDescent="0.2">
      <c r="A39" s="315"/>
      <c r="B39" s="313"/>
      <c r="C39" s="191"/>
      <c r="D39" s="191"/>
      <c r="E39" s="317"/>
    </row>
    <row r="40" spans="1:6" ht="15" customHeight="1" x14ac:dyDescent="0.2">
      <c r="A40" s="464" t="s">
        <v>322</v>
      </c>
      <c r="B40" s="465"/>
      <c r="C40" s="465"/>
      <c r="D40" s="465"/>
      <c r="E40" s="323" t="s">
        <v>31</v>
      </c>
      <c r="F40" s="107"/>
    </row>
    <row r="41" spans="1:6" ht="15" customHeight="1" x14ac:dyDescent="0.2">
      <c r="A41" s="314" t="str">
        <f>+A120</f>
        <v>3.2. Estacão de transbordo com capacidade mínima de 0,433 Toneladas dia</v>
      </c>
      <c r="B41" s="191"/>
      <c r="C41" s="191"/>
      <c r="D41" s="41"/>
      <c r="E41" s="173">
        <f>C135</f>
        <v>1</v>
      </c>
      <c r="F41" s="107"/>
    </row>
    <row r="42" spans="1:6" ht="15" customHeight="1" x14ac:dyDescent="0.2">
      <c r="A42" s="315" t="s">
        <v>351</v>
      </c>
      <c r="B42" s="376"/>
      <c r="C42" s="376"/>
      <c r="D42" s="377"/>
      <c r="E42" s="378">
        <v>1</v>
      </c>
      <c r="F42" s="107"/>
    </row>
    <row r="43" spans="1:6" ht="15" customHeight="1" x14ac:dyDescent="0.2">
      <c r="A43" s="315"/>
      <c r="B43" s="376"/>
      <c r="C43" s="376"/>
      <c r="D43" s="377"/>
      <c r="E43" s="378"/>
      <c r="F43" s="107"/>
    </row>
    <row r="44" spans="1:6" ht="15" customHeight="1" x14ac:dyDescent="0.2">
      <c r="A44" s="464" t="s">
        <v>323</v>
      </c>
      <c r="B44" s="465"/>
      <c r="C44" s="465"/>
      <c r="D44" s="465"/>
      <c r="E44" s="323" t="s">
        <v>31</v>
      </c>
      <c r="F44" s="107"/>
    </row>
    <row r="45" spans="1:6" ht="15" customHeight="1" x14ac:dyDescent="0.2">
      <c r="A45" s="380" t="s">
        <v>325</v>
      </c>
      <c r="B45" s="379"/>
      <c r="C45" s="379"/>
      <c r="D45" s="379"/>
      <c r="E45" s="173">
        <v>2</v>
      </c>
      <c r="F45" s="107"/>
    </row>
    <row r="46" spans="1:6" ht="15" customHeight="1" x14ac:dyDescent="0.2">
      <c r="A46" s="380" t="s">
        <v>324</v>
      </c>
      <c r="B46" s="379"/>
      <c r="C46" s="379"/>
      <c r="D46" s="379"/>
      <c r="E46" s="173">
        <v>1</v>
      </c>
      <c r="F46" s="107"/>
    </row>
    <row r="47" spans="1:6" ht="15" customHeight="1" thickBot="1" x14ac:dyDescent="0.25">
      <c r="A47" s="384" t="s">
        <v>352</v>
      </c>
      <c r="B47" s="319"/>
      <c r="C47" s="319"/>
      <c r="D47" s="123"/>
      <c r="E47" s="385">
        <f>SUM(E45:E46)</f>
        <v>3</v>
      </c>
      <c r="F47" s="107"/>
    </row>
    <row r="48" spans="1:6" ht="16.5" thickBot="1" x14ac:dyDescent="0.25">
      <c r="A48" s="174"/>
      <c r="B48" s="174"/>
      <c r="C48" s="174"/>
      <c r="D48" s="176"/>
      <c r="E48" s="178"/>
      <c r="F48" s="107"/>
    </row>
    <row r="49" spans="1:10" s="116" customFormat="1" ht="15.75" customHeight="1" thickBot="1" x14ac:dyDescent="0.25">
      <c r="A49" s="179" t="s">
        <v>247</v>
      </c>
      <c r="B49" s="370">
        <v>0.1363</v>
      </c>
      <c r="C49" s="394" t="s">
        <v>392</v>
      </c>
      <c r="D49" s="140"/>
      <c r="E49" s="180"/>
      <c r="G49" s="142"/>
    </row>
    <row r="50" spans="1:10" ht="15.75" customHeight="1" x14ac:dyDescent="0.2">
      <c r="A50" s="466"/>
      <c r="B50" s="466"/>
      <c r="C50" s="466"/>
      <c r="D50" s="466"/>
      <c r="E50" s="466"/>
      <c r="F50" s="466"/>
    </row>
    <row r="51" spans="1:10" ht="13.15" customHeight="1" x14ac:dyDescent="0.2">
      <c r="A51" s="449" t="s">
        <v>37</v>
      </c>
      <c r="B51" s="449"/>
      <c r="C51" s="449"/>
      <c r="D51" s="449"/>
      <c r="E51" s="449"/>
      <c r="F51" s="449"/>
    </row>
    <row r="52" spans="1:10" ht="11.25" customHeight="1" x14ac:dyDescent="0.2">
      <c r="A52" s="421"/>
      <c r="B52" s="421"/>
      <c r="C52" s="421"/>
      <c r="D52" s="421"/>
      <c r="E52" s="421"/>
      <c r="F52" s="421"/>
    </row>
    <row r="53" spans="1:10" s="143" customFormat="1" ht="15.75" customHeight="1" thickBot="1" x14ac:dyDescent="0.25">
      <c r="A53" s="450" t="s">
        <v>371</v>
      </c>
      <c r="B53" s="450"/>
      <c r="C53" s="450"/>
      <c r="D53" s="450"/>
      <c r="E53" s="450"/>
      <c r="F53" s="450"/>
      <c r="H53" s="107"/>
      <c r="I53" s="107"/>
      <c r="J53" s="107"/>
    </row>
    <row r="54" spans="1:10" s="143" customFormat="1" ht="15.75" customHeight="1" thickBot="1" x14ac:dyDescent="0.25">
      <c r="A54" s="181" t="s">
        <v>46</v>
      </c>
      <c r="B54" s="182" t="s">
        <v>47</v>
      </c>
      <c r="C54" s="182" t="s">
        <v>31</v>
      </c>
      <c r="D54" s="183" t="s">
        <v>179</v>
      </c>
      <c r="E54" s="183" t="s">
        <v>48</v>
      </c>
      <c r="F54" s="184" t="s">
        <v>250</v>
      </c>
      <c r="H54" s="107"/>
      <c r="I54" s="107"/>
      <c r="J54" s="107"/>
    </row>
    <row r="55" spans="1:10" s="143" customFormat="1" ht="15.75" customHeight="1" x14ac:dyDescent="0.2">
      <c r="A55" s="268" t="s">
        <v>164</v>
      </c>
      <c r="B55" s="185" t="s">
        <v>5</v>
      </c>
      <c r="C55" s="185">
        <v>1</v>
      </c>
      <c r="D55" s="186">
        <v>1397.27</v>
      </c>
      <c r="E55" s="187">
        <f>C55*D55</f>
        <v>1397.27</v>
      </c>
      <c r="F55" s="269"/>
      <c r="H55" s="107"/>
      <c r="I55" s="107"/>
      <c r="J55" s="107"/>
    </row>
    <row r="56" spans="1:10" s="143" customFormat="1" ht="15.75" customHeight="1" x14ac:dyDescent="0.2">
      <c r="A56" s="268" t="s">
        <v>165</v>
      </c>
      <c r="B56" s="185" t="s">
        <v>5</v>
      </c>
      <c r="C56" s="185">
        <v>1</v>
      </c>
      <c r="D56" s="186">
        <v>1100</v>
      </c>
      <c r="E56" s="187"/>
      <c r="F56" s="269"/>
      <c r="H56" s="107"/>
      <c r="I56" s="107"/>
      <c r="J56" s="107"/>
    </row>
    <row r="57" spans="1:10" s="143" customFormat="1" ht="15.75" customHeight="1" x14ac:dyDescent="0.2">
      <c r="A57" s="39" t="s">
        <v>163</v>
      </c>
      <c r="B57" s="40"/>
      <c r="C57" s="193">
        <v>2</v>
      </c>
      <c r="D57" s="188"/>
      <c r="E57" s="188"/>
      <c r="F57" s="269"/>
      <c r="H57" s="107"/>
      <c r="I57" s="107"/>
      <c r="J57" s="107"/>
    </row>
    <row r="58" spans="1:10" s="143" customFormat="1" ht="15.75" customHeight="1" x14ac:dyDescent="0.2">
      <c r="A58" s="39" t="s">
        <v>0</v>
      </c>
      <c r="B58" s="40" t="s">
        <v>1</v>
      </c>
      <c r="C58" s="38">
        <v>40</v>
      </c>
      <c r="D58" s="189">
        <f>IF(C57=2,SUM(E55:E56),IF(C57=1,(SUM(E55:E56))*D56/D55,0))</f>
        <v>1397.27</v>
      </c>
      <c r="E58" s="188">
        <f>C58*D58/100</f>
        <v>558.90800000000002</v>
      </c>
      <c r="F58" s="269"/>
      <c r="H58" s="107"/>
      <c r="I58" s="107"/>
      <c r="J58" s="107"/>
    </row>
    <row r="59" spans="1:10" s="143" customFormat="1" ht="15.75" customHeight="1" x14ac:dyDescent="0.2">
      <c r="A59" s="480" t="s">
        <v>252</v>
      </c>
      <c r="B59" s="481"/>
      <c r="C59" s="481"/>
      <c r="D59" s="482"/>
      <c r="E59" s="194">
        <f>SUM(E55:E58)</f>
        <v>1956.1779999999999</v>
      </c>
      <c r="F59" s="275"/>
      <c r="H59" s="107"/>
      <c r="I59" s="107"/>
      <c r="J59" s="107"/>
    </row>
    <row r="60" spans="1:10" s="143" customFormat="1" ht="15.75" customHeight="1" x14ac:dyDescent="0.2">
      <c r="A60" s="39" t="s">
        <v>2</v>
      </c>
      <c r="B60" s="40" t="s">
        <v>1</v>
      </c>
      <c r="C60" s="190">
        <f>'2.Encargos Sociais'!$C$34*100</f>
        <v>72.231660000000005</v>
      </c>
      <c r="D60" s="188">
        <f>E59</f>
        <v>1956.1779999999999</v>
      </c>
      <c r="E60" s="188">
        <f>D60*C60/100</f>
        <v>1412.9798419548001</v>
      </c>
      <c r="F60" s="269"/>
      <c r="H60" s="107"/>
      <c r="I60" s="107"/>
      <c r="J60" s="107"/>
    </row>
    <row r="61" spans="1:10" s="143" customFormat="1" ht="15.75" customHeight="1" x14ac:dyDescent="0.2">
      <c r="A61" s="480" t="s">
        <v>253</v>
      </c>
      <c r="B61" s="481"/>
      <c r="C61" s="481"/>
      <c r="D61" s="482"/>
      <c r="E61" s="194">
        <f>E59+E60</f>
        <v>3369.1578419548</v>
      </c>
      <c r="F61" s="275"/>
      <c r="H61" s="107"/>
      <c r="I61" s="107"/>
      <c r="J61" s="107"/>
    </row>
    <row r="62" spans="1:10" s="143" customFormat="1" ht="15.75" customHeight="1" x14ac:dyDescent="0.2">
      <c r="A62" s="39" t="s">
        <v>3</v>
      </c>
      <c r="B62" s="40" t="s">
        <v>4</v>
      </c>
      <c r="C62" s="38">
        <v>2</v>
      </c>
      <c r="D62" s="188">
        <f>E61</f>
        <v>3369.1578419548</v>
      </c>
      <c r="E62" s="188">
        <f>C62*D62</f>
        <v>6738.3156839096</v>
      </c>
      <c r="F62" s="269"/>
      <c r="H62" s="107"/>
      <c r="I62" s="107"/>
      <c r="J62" s="107"/>
    </row>
    <row r="63" spans="1:10" s="143" customFormat="1" ht="15.75" customHeight="1" thickBot="1" x14ac:dyDescent="0.25">
      <c r="A63" s="490" t="str">
        <f>F54</f>
        <v>Total (R$)</v>
      </c>
      <c r="B63" s="491"/>
      <c r="C63" s="492"/>
      <c r="D63" s="320" t="s">
        <v>251</v>
      </c>
      <c r="E63" s="371">
        <f>$B$49</f>
        <v>0.1363</v>
      </c>
      <c r="F63" s="226">
        <f>E62*E63</f>
        <v>918.43242771687846</v>
      </c>
      <c r="H63" s="107"/>
      <c r="I63" s="107"/>
      <c r="J63" s="107"/>
    </row>
    <row r="64" spans="1:10" s="143" customFormat="1" ht="11.25" customHeight="1" x14ac:dyDescent="0.2">
      <c r="A64" s="421"/>
      <c r="B64" s="421"/>
      <c r="C64" s="421"/>
      <c r="D64" s="421"/>
      <c r="E64" s="421"/>
      <c r="F64" s="421"/>
      <c r="H64" s="107"/>
      <c r="I64" s="107"/>
      <c r="J64" s="107"/>
    </row>
    <row r="65" spans="1:10" s="143" customFormat="1" ht="11.25" customHeight="1" x14ac:dyDescent="0.2">
      <c r="A65" s="381"/>
      <c r="B65" s="381"/>
      <c r="C65" s="381"/>
      <c r="D65" s="381"/>
      <c r="E65" s="381"/>
      <c r="F65" s="381"/>
      <c r="H65" s="107"/>
      <c r="I65" s="107"/>
      <c r="J65" s="107"/>
    </row>
    <row r="66" spans="1:10" s="143" customFormat="1" ht="16.5" thickBot="1" x14ac:dyDescent="0.25">
      <c r="A66" s="450" t="s">
        <v>372</v>
      </c>
      <c r="B66" s="450"/>
      <c r="C66" s="450"/>
      <c r="D66" s="450"/>
      <c r="E66" s="450"/>
      <c r="F66" s="450"/>
      <c r="H66" s="107"/>
      <c r="I66" s="107"/>
      <c r="J66" s="107"/>
    </row>
    <row r="67" spans="1:10" ht="13.15" customHeight="1" thickBot="1" x14ac:dyDescent="0.25">
      <c r="A67" s="181" t="s">
        <v>46</v>
      </c>
      <c r="B67" s="182" t="s">
        <v>47</v>
      </c>
      <c r="C67" s="182" t="s">
        <v>31</v>
      </c>
      <c r="D67" s="183" t="s">
        <v>179</v>
      </c>
      <c r="E67" s="183" t="s">
        <v>48</v>
      </c>
      <c r="F67" s="184" t="s">
        <v>250</v>
      </c>
    </row>
    <row r="68" spans="1:10" ht="15.75" customHeight="1" x14ac:dyDescent="0.2">
      <c r="A68" s="268" t="s">
        <v>164</v>
      </c>
      <c r="B68" s="185" t="s">
        <v>5</v>
      </c>
      <c r="C68" s="185">
        <v>1</v>
      </c>
      <c r="D68" s="186">
        <v>1817.21</v>
      </c>
      <c r="E68" s="187">
        <f>C68*D68</f>
        <v>1817.21</v>
      </c>
      <c r="F68" s="269"/>
    </row>
    <row r="69" spans="1:10" ht="15.75" customHeight="1" x14ac:dyDescent="0.2">
      <c r="A69" s="268" t="s">
        <v>165</v>
      </c>
      <c r="B69" s="185" t="s">
        <v>5</v>
      </c>
      <c r="C69" s="185">
        <v>1</v>
      </c>
      <c r="D69" s="186">
        <v>1212</v>
      </c>
      <c r="E69" s="187"/>
      <c r="F69" s="269"/>
    </row>
    <row r="70" spans="1:10" x14ac:dyDescent="0.2">
      <c r="A70" s="39" t="s">
        <v>163</v>
      </c>
      <c r="B70" s="40"/>
      <c r="C70" s="193">
        <v>1</v>
      </c>
      <c r="D70" s="188"/>
      <c r="E70" s="188"/>
      <c r="F70" s="269"/>
    </row>
    <row r="71" spans="1:10" x14ac:dyDescent="0.2">
      <c r="A71" s="39" t="s">
        <v>0</v>
      </c>
      <c r="B71" s="40" t="s">
        <v>1</v>
      </c>
      <c r="C71" s="38">
        <v>40</v>
      </c>
      <c r="D71" s="189">
        <f>IF(C70=2,SUM(E68:E69),IF(C70=1,(SUM(E68:E69))*D69/D68,0))</f>
        <v>1212</v>
      </c>
      <c r="E71" s="188">
        <f>C71*D71/100</f>
        <v>484.8</v>
      </c>
      <c r="F71" s="269"/>
    </row>
    <row r="72" spans="1:10" s="116" customFormat="1" x14ac:dyDescent="0.2">
      <c r="A72" s="480" t="s">
        <v>252</v>
      </c>
      <c r="B72" s="481"/>
      <c r="C72" s="481"/>
      <c r="D72" s="482"/>
      <c r="E72" s="194">
        <f>SUM(E68:E71)</f>
        <v>2302.0100000000002</v>
      </c>
      <c r="F72" s="275"/>
      <c r="G72" s="142"/>
    </row>
    <row r="73" spans="1:10" x14ac:dyDescent="0.2">
      <c r="A73" s="39" t="s">
        <v>2</v>
      </c>
      <c r="B73" s="40" t="s">
        <v>1</v>
      </c>
      <c r="C73" s="190">
        <f>'2.Encargos Sociais'!$C$34*100</f>
        <v>72.231660000000005</v>
      </c>
      <c r="D73" s="188">
        <f>E72</f>
        <v>2302.0100000000002</v>
      </c>
      <c r="E73" s="188">
        <f>D73*C73/100</f>
        <v>1662.7800363660001</v>
      </c>
      <c r="F73" s="269"/>
    </row>
    <row r="74" spans="1:10" s="116" customFormat="1" x14ac:dyDescent="0.2">
      <c r="A74" s="480" t="s">
        <v>253</v>
      </c>
      <c r="B74" s="481"/>
      <c r="C74" s="481"/>
      <c r="D74" s="482"/>
      <c r="E74" s="194">
        <f>E72+E73</f>
        <v>3964.7900363660001</v>
      </c>
      <c r="F74" s="275"/>
      <c r="G74" s="142"/>
    </row>
    <row r="75" spans="1:10" x14ac:dyDescent="0.2">
      <c r="A75" s="39" t="s">
        <v>3</v>
      </c>
      <c r="B75" s="40" t="s">
        <v>4</v>
      </c>
      <c r="C75" s="38">
        <v>1</v>
      </c>
      <c r="D75" s="188">
        <f>E74</f>
        <v>3964.7900363660001</v>
      </c>
      <c r="E75" s="188">
        <f>C75*D75</f>
        <v>3964.7900363660001</v>
      </c>
      <c r="F75" s="269"/>
    </row>
    <row r="76" spans="1:10" ht="16.5" thickBot="1" x14ac:dyDescent="0.25">
      <c r="A76" s="490" t="str">
        <f>F67</f>
        <v>Total (R$)</v>
      </c>
      <c r="B76" s="491"/>
      <c r="C76" s="492"/>
      <c r="D76" s="320" t="s">
        <v>251</v>
      </c>
      <c r="E76" s="371">
        <f>$B$49</f>
        <v>0.1363</v>
      </c>
      <c r="F76" s="226">
        <f>E75*E76</f>
        <v>540.40088195668579</v>
      </c>
    </row>
    <row r="77" spans="1:10" ht="11.25" customHeight="1" x14ac:dyDescent="0.2">
      <c r="A77" s="421"/>
      <c r="B77" s="421"/>
      <c r="C77" s="421"/>
      <c r="D77" s="421"/>
      <c r="E77" s="421"/>
      <c r="F77" s="421"/>
    </row>
    <row r="78" spans="1:10" ht="11.25" customHeight="1" x14ac:dyDescent="0.2">
      <c r="A78" s="421"/>
      <c r="B78" s="421"/>
      <c r="C78" s="421"/>
      <c r="D78" s="421"/>
      <c r="E78" s="421"/>
      <c r="F78" s="421"/>
      <c r="G78" s="107"/>
    </row>
    <row r="79" spans="1:10" ht="16.5" thickBot="1" x14ac:dyDescent="0.25">
      <c r="A79" s="450" t="s">
        <v>318</v>
      </c>
      <c r="B79" s="450"/>
      <c r="C79" s="450"/>
      <c r="D79" s="450"/>
      <c r="E79" s="450"/>
      <c r="F79" s="450"/>
      <c r="G79" s="107"/>
    </row>
    <row r="80" spans="1:10" ht="16.5" thickBot="1" x14ac:dyDescent="0.25">
      <c r="A80" s="181" t="s">
        <v>46</v>
      </c>
      <c r="B80" s="182" t="s">
        <v>47</v>
      </c>
      <c r="C80" s="182" t="s">
        <v>31</v>
      </c>
      <c r="D80" s="183" t="s">
        <v>179</v>
      </c>
      <c r="E80" s="183" t="s">
        <v>48</v>
      </c>
      <c r="F80" s="184" t="s">
        <v>250</v>
      </c>
      <c r="G80" s="107"/>
    </row>
    <row r="81" spans="1:7" x14ac:dyDescent="0.2">
      <c r="A81" s="39" t="s">
        <v>70</v>
      </c>
      <c r="B81" s="40" t="s">
        <v>26</v>
      </c>
      <c r="C81" s="195">
        <v>1</v>
      </c>
      <c r="D81" s="279">
        <v>3.5</v>
      </c>
      <c r="E81" s="229"/>
      <c r="F81" s="276"/>
      <c r="G81" s="107"/>
    </row>
    <row r="82" spans="1:7" x14ac:dyDescent="0.2">
      <c r="A82" s="39" t="s">
        <v>71</v>
      </c>
      <c r="B82" s="40" t="s">
        <v>72</v>
      </c>
      <c r="C82" s="280">
        <v>12</v>
      </c>
      <c r="D82" s="188"/>
      <c r="E82" s="229"/>
      <c r="F82" s="277"/>
      <c r="G82" s="107"/>
    </row>
    <row r="83" spans="1:7" x14ac:dyDescent="0.2">
      <c r="A83" s="39" t="s">
        <v>373</v>
      </c>
      <c r="B83" s="40" t="s">
        <v>6</v>
      </c>
      <c r="C83" s="196">
        <f>$C$82*2*(C62)</f>
        <v>48</v>
      </c>
      <c r="D83" s="187">
        <f>IFERROR((($C$82*2*$D$81)-(E55*0.06))/($C$82*2),"-")</f>
        <v>6.8250000000003768E-3</v>
      </c>
      <c r="E83" s="229">
        <f>IFERROR(C83*D83,"-")</f>
        <v>0.3276000000000181</v>
      </c>
      <c r="F83" s="277"/>
      <c r="G83" s="107"/>
    </row>
    <row r="84" spans="1:7" x14ac:dyDescent="0.2">
      <c r="A84" s="268" t="s">
        <v>374</v>
      </c>
      <c r="B84" s="185" t="s">
        <v>6</v>
      </c>
      <c r="C84" s="196">
        <f>$C$82*2*(C62)</f>
        <v>48</v>
      </c>
      <c r="D84" s="187">
        <f>IFERROR((($C$82*2*$D$81)-(E68*0.06))/($C$82*2),"-")</f>
        <v>-1.0430250000000001</v>
      </c>
      <c r="E84" s="230">
        <f>IFERROR(C84*D84,"-")</f>
        <v>-50.065200000000004</v>
      </c>
      <c r="F84" s="277"/>
      <c r="G84" s="107"/>
    </row>
    <row r="85" spans="1:7" ht="16.5" thickBot="1" x14ac:dyDescent="0.25">
      <c r="A85" s="495" t="s">
        <v>250</v>
      </c>
      <c r="B85" s="496"/>
      <c r="C85" s="496"/>
      <c r="D85" s="496"/>
      <c r="E85" s="497"/>
      <c r="F85" s="281">
        <f>SUM(E83:E84)</f>
        <v>-49.737599999999986</v>
      </c>
      <c r="G85" s="107"/>
    </row>
    <row r="86" spans="1:7" ht="11.25" customHeight="1" x14ac:dyDescent="0.2">
      <c r="A86" s="421"/>
      <c r="B86" s="421"/>
      <c r="C86" s="421"/>
      <c r="D86" s="421"/>
      <c r="E86" s="421"/>
      <c r="F86" s="421"/>
      <c r="G86" s="107"/>
    </row>
    <row r="87" spans="1:7" ht="16.5" thickBot="1" x14ac:dyDescent="0.25">
      <c r="A87" s="450" t="s">
        <v>319</v>
      </c>
      <c r="B87" s="450"/>
      <c r="C87" s="450"/>
      <c r="D87" s="450"/>
      <c r="E87" s="450"/>
      <c r="F87" s="450"/>
      <c r="G87" s="107"/>
    </row>
    <row r="88" spans="1:7" ht="16.5" thickBot="1" x14ac:dyDescent="0.25">
      <c r="A88" s="181" t="s">
        <v>46</v>
      </c>
      <c r="B88" s="182" t="s">
        <v>47</v>
      </c>
      <c r="C88" s="182" t="s">
        <v>31</v>
      </c>
      <c r="D88" s="183" t="s">
        <v>179</v>
      </c>
      <c r="E88" s="183" t="s">
        <v>48</v>
      </c>
      <c r="F88" s="184" t="s">
        <v>250</v>
      </c>
      <c r="G88" s="107"/>
    </row>
    <row r="89" spans="1:7" x14ac:dyDescent="0.2">
      <c r="A89" s="39" t="str">
        <f>+A83</f>
        <v>Reciclador</v>
      </c>
      <c r="B89" s="40" t="s">
        <v>7</v>
      </c>
      <c r="C89" s="197">
        <f>C82*(E41)</f>
        <v>12</v>
      </c>
      <c r="D89" s="198">
        <v>18.2</v>
      </c>
      <c r="E89" s="231">
        <f>C89*D89</f>
        <v>218.39999999999998</v>
      </c>
      <c r="F89" s="282"/>
      <c r="G89" s="107"/>
    </row>
    <row r="90" spans="1:7" x14ac:dyDescent="0.2">
      <c r="A90" s="39" t="str">
        <f>+A84</f>
        <v>Operador</v>
      </c>
      <c r="B90" s="40" t="s">
        <v>7</v>
      </c>
      <c r="C90" s="197">
        <f>C82*(E42)</f>
        <v>12</v>
      </c>
      <c r="D90" s="198">
        <v>12.76</v>
      </c>
      <c r="E90" s="231">
        <f>C90*D90</f>
        <v>153.12</v>
      </c>
      <c r="F90" s="278"/>
      <c r="G90" s="107"/>
    </row>
    <row r="91" spans="1:7" ht="16.5" thickBot="1" x14ac:dyDescent="0.25">
      <c r="A91" s="495" t="s">
        <v>250</v>
      </c>
      <c r="B91" s="496"/>
      <c r="C91" s="496"/>
      <c r="D91" s="496"/>
      <c r="E91" s="497"/>
      <c r="F91" s="281">
        <f>SUM(E89:E90)</f>
        <v>371.52</v>
      </c>
      <c r="G91" s="107"/>
    </row>
    <row r="92" spans="1:7" x14ac:dyDescent="0.2">
      <c r="A92" s="421"/>
      <c r="B92" s="421"/>
      <c r="C92" s="421"/>
      <c r="D92" s="421"/>
      <c r="E92" s="421"/>
      <c r="F92" s="421"/>
      <c r="G92" s="107"/>
    </row>
    <row r="93" spans="1:7" ht="16.5" thickBot="1" x14ac:dyDescent="0.25">
      <c r="A93" s="450" t="s">
        <v>320</v>
      </c>
      <c r="B93" s="450"/>
      <c r="C93" s="450"/>
      <c r="D93" s="450"/>
      <c r="E93" s="450"/>
      <c r="F93" s="450"/>
      <c r="G93" s="107"/>
    </row>
    <row r="94" spans="1:7" ht="16.5" thickBot="1" x14ac:dyDescent="0.25">
      <c r="A94" s="181" t="s">
        <v>46</v>
      </c>
      <c r="B94" s="182" t="s">
        <v>47</v>
      </c>
      <c r="C94" s="182" t="s">
        <v>31</v>
      </c>
      <c r="D94" s="183" t="s">
        <v>179</v>
      </c>
      <c r="E94" s="183" t="s">
        <v>48</v>
      </c>
      <c r="F94" s="184" t="s">
        <v>250</v>
      </c>
      <c r="G94" s="107"/>
    </row>
    <row r="95" spans="1:7" x14ac:dyDescent="0.2">
      <c r="A95" s="39" t="str">
        <f>+A89</f>
        <v>Reciclador</v>
      </c>
      <c r="B95" s="40" t="s">
        <v>7</v>
      </c>
      <c r="C95" s="197">
        <f>E41</f>
        <v>1</v>
      </c>
      <c r="D95" s="198">
        <v>0</v>
      </c>
      <c r="E95" s="231">
        <f>C95*D95</f>
        <v>0</v>
      </c>
      <c r="F95" s="282"/>
      <c r="G95" s="107"/>
    </row>
    <row r="96" spans="1:7" x14ac:dyDescent="0.2">
      <c r="A96" s="39" t="str">
        <f>+A90</f>
        <v>Operador</v>
      </c>
      <c r="B96" s="40" t="s">
        <v>7</v>
      </c>
      <c r="C96" s="197">
        <f>E42</f>
        <v>1</v>
      </c>
      <c r="D96" s="198">
        <v>97.24</v>
      </c>
      <c r="E96" s="231">
        <f>C96*D96</f>
        <v>97.24</v>
      </c>
      <c r="F96" s="278"/>
      <c r="G96" s="107"/>
    </row>
    <row r="97" spans="1:7" ht="16.5" thickBot="1" x14ac:dyDescent="0.25">
      <c r="A97" s="498" t="s">
        <v>250</v>
      </c>
      <c r="B97" s="499"/>
      <c r="C97" s="500"/>
      <c r="D97" s="274" t="s">
        <v>251</v>
      </c>
      <c r="E97" s="373">
        <f>$B$49</f>
        <v>0.1363</v>
      </c>
      <c r="F97" s="281">
        <f>SUM(E95:E96)*E97</f>
        <v>13.253812</v>
      </c>
      <c r="G97" s="107"/>
    </row>
    <row r="98" spans="1:7" ht="16.5" thickBot="1" x14ac:dyDescent="0.25">
      <c r="G98" s="107"/>
    </row>
    <row r="99" spans="1:7" ht="16.5" thickBot="1" x14ac:dyDescent="0.25">
      <c r="A99" s="232" t="s">
        <v>254</v>
      </c>
      <c r="B99" s="233"/>
      <c r="C99" s="233"/>
      <c r="D99" s="170"/>
      <c r="E99" s="170"/>
      <c r="F99" s="234">
        <f>F63+F97+F91+F85+F76</f>
        <v>1793.8695216735641</v>
      </c>
      <c r="G99" s="107"/>
    </row>
    <row r="100" spans="1:7" x14ac:dyDescent="0.2">
      <c r="A100" s="489"/>
      <c r="B100" s="489"/>
      <c r="C100" s="489"/>
      <c r="D100" s="489"/>
      <c r="E100" s="489"/>
      <c r="F100" s="489"/>
    </row>
    <row r="101" spans="1:7" x14ac:dyDescent="0.2">
      <c r="A101" s="449" t="s">
        <v>36</v>
      </c>
      <c r="B101" s="449"/>
      <c r="C101" s="449"/>
      <c r="D101" s="449"/>
      <c r="E101" s="449"/>
      <c r="F101" s="449"/>
      <c r="G101" s="107"/>
    </row>
    <row r="102" spans="1:7" ht="11.25" customHeight="1" x14ac:dyDescent="0.2">
      <c r="A102" s="421"/>
      <c r="B102" s="421"/>
      <c r="C102" s="421"/>
      <c r="D102" s="421"/>
      <c r="E102" s="421"/>
      <c r="F102" s="421"/>
      <c r="G102" s="107"/>
    </row>
    <row r="103" spans="1:7" ht="13.9" customHeight="1" x14ac:dyDescent="0.2">
      <c r="A103" s="479" t="s">
        <v>375</v>
      </c>
      <c r="B103" s="479"/>
      <c r="C103" s="479"/>
      <c r="D103" s="479"/>
      <c r="E103" s="479"/>
      <c r="F103" s="479"/>
    </row>
    <row r="104" spans="1:7" ht="11.25" customHeight="1" thickBot="1" x14ac:dyDescent="0.25">
      <c r="A104" s="422"/>
      <c r="B104" s="422"/>
      <c r="C104" s="422"/>
      <c r="D104" s="422"/>
      <c r="E104" s="422"/>
      <c r="F104" s="422"/>
    </row>
    <row r="105" spans="1:7" ht="32.25" thickBot="1" x14ac:dyDescent="0.25">
      <c r="A105" s="181" t="s">
        <v>46</v>
      </c>
      <c r="B105" s="182" t="s">
        <v>47</v>
      </c>
      <c r="C105" s="200" t="s">
        <v>190</v>
      </c>
      <c r="D105" s="183" t="s">
        <v>179</v>
      </c>
      <c r="E105" s="183" t="s">
        <v>48</v>
      </c>
      <c r="F105" s="184" t="s">
        <v>250</v>
      </c>
    </row>
    <row r="106" spans="1:7" x14ac:dyDescent="0.2">
      <c r="A106" s="268" t="s">
        <v>49</v>
      </c>
      <c r="B106" s="185" t="s">
        <v>7</v>
      </c>
      <c r="C106" s="201">
        <v>12</v>
      </c>
      <c r="D106" s="187">
        <f>'1.1.Coleta Container'!D121</f>
        <v>0</v>
      </c>
      <c r="E106" s="187">
        <f>IFERROR(D106/C106,0)</f>
        <v>0</v>
      </c>
      <c r="F106" s="276"/>
    </row>
    <row r="107" spans="1:7" x14ac:dyDescent="0.2">
      <c r="A107" s="39" t="s">
        <v>24</v>
      </c>
      <c r="B107" s="40" t="s">
        <v>7</v>
      </c>
      <c r="C107" s="201">
        <v>2</v>
      </c>
      <c r="D107" s="187">
        <f>'1.1.Coleta Container'!D122</f>
        <v>1039.9794900000002</v>
      </c>
      <c r="E107" s="187">
        <f t="shared" ref="E107:E111" si="1">IFERROR(D107/C107,0)</f>
        <v>519.98974500000008</v>
      </c>
      <c r="F107" s="277"/>
    </row>
    <row r="108" spans="1:7" x14ac:dyDescent="0.2">
      <c r="A108" s="39" t="s">
        <v>25</v>
      </c>
      <c r="B108" s="40" t="s">
        <v>7</v>
      </c>
      <c r="C108" s="201">
        <v>2</v>
      </c>
      <c r="D108" s="187" t="str">
        <f>'1.1.Coleta Container'!D123</f>
        <v>FU</v>
      </c>
      <c r="E108" s="187">
        <f t="shared" si="1"/>
        <v>0</v>
      </c>
      <c r="F108" s="277"/>
    </row>
    <row r="109" spans="1:7" x14ac:dyDescent="0.2">
      <c r="A109" s="39" t="s">
        <v>51</v>
      </c>
      <c r="B109" s="40" t="s">
        <v>38</v>
      </c>
      <c r="C109" s="201">
        <v>2</v>
      </c>
      <c r="D109" s="187">
        <v>49</v>
      </c>
      <c r="E109" s="187">
        <f t="shared" si="1"/>
        <v>24.5</v>
      </c>
      <c r="F109" s="277"/>
    </row>
    <row r="110" spans="1:7" x14ac:dyDescent="0.2">
      <c r="A110" s="39" t="s">
        <v>50</v>
      </c>
      <c r="B110" s="40" t="s">
        <v>7</v>
      </c>
      <c r="C110" s="201">
        <v>2</v>
      </c>
      <c r="D110" s="187">
        <f>'1.1.Coleta Container'!D125</f>
        <v>0</v>
      </c>
      <c r="E110" s="187">
        <f t="shared" si="1"/>
        <v>0</v>
      </c>
      <c r="F110" s="277"/>
      <c r="G110" s="107"/>
    </row>
    <row r="111" spans="1:7" x14ac:dyDescent="0.2">
      <c r="A111" s="39" t="s">
        <v>45</v>
      </c>
      <c r="B111" s="40" t="s">
        <v>39</v>
      </c>
      <c r="C111" s="201">
        <v>1</v>
      </c>
      <c r="D111" s="187">
        <v>14.186</v>
      </c>
      <c r="E111" s="187">
        <f t="shared" si="1"/>
        <v>14.186</v>
      </c>
      <c r="F111" s="277"/>
      <c r="G111" s="107"/>
    </row>
    <row r="112" spans="1:7" x14ac:dyDescent="0.2">
      <c r="A112" s="39" t="s">
        <v>154</v>
      </c>
      <c r="B112" s="40" t="s">
        <v>82</v>
      </c>
      <c r="C112" s="203">
        <v>1</v>
      </c>
      <c r="D112" s="186">
        <v>84.15</v>
      </c>
      <c r="E112" s="188">
        <f t="shared" ref="E112:E113" si="2">C112*D112</f>
        <v>84.15</v>
      </c>
      <c r="F112" s="277"/>
      <c r="G112" s="107"/>
    </row>
    <row r="113" spans="1:10" x14ac:dyDescent="0.2">
      <c r="A113" s="39" t="s">
        <v>3</v>
      </c>
      <c r="B113" s="40" t="s">
        <v>4</v>
      </c>
      <c r="C113" s="204">
        <f>E36+E37</f>
        <v>3</v>
      </c>
      <c r="D113" s="188">
        <f>+SUM(E106:E112)</f>
        <v>642.8257450000001</v>
      </c>
      <c r="E113" s="188">
        <f t="shared" si="2"/>
        <v>1928.4772350000003</v>
      </c>
      <c r="F113" s="277"/>
      <c r="G113" s="107"/>
    </row>
    <row r="114" spans="1:10" ht="16.5" thickBot="1" x14ac:dyDescent="0.25">
      <c r="A114" s="467" t="str">
        <f>F105</f>
        <v>Total (R$)</v>
      </c>
      <c r="B114" s="468"/>
      <c r="C114" s="469"/>
      <c r="D114" s="274" t="s">
        <v>251</v>
      </c>
      <c r="E114" s="372">
        <f>$B$49</f>
        <v>0.1363</v>
      </c>
      <c r="F114" s="226">
        <f>E113*E114</f>
        <v>262.85144713050005</v>
      </c>
      <c r="G114" s="107"/>
    </row>
    <row r="115" spans="1:10" ht="11.25" customHeight="1" thickBot="1" x14ac:dyDescent="0.25">
      <c r="G115" s="107"/>
    </row>
    <row r="116" spans="1:10" ht="16.5" thickBot="1" x14ac:dyDescent="0.25">
      <c r="A116" s="232" t="s">
        <v>155</v>
      </c>
      <c r="B116" s="285"/>
      <c r="C116" s="285"/>
      <c r="D116" s="286"/>
      <c r="E116" s="286"/>
      <c r="F116" s="192">
        <f>F114</f>
        <v>262.85144713050005</v>
      </c>
      <c r="G116" s="107"/>
    </row>
    <row r="117" spans="1:10" ht="11.25" customHeight="1" x14ac:dyDescent="0.2">
      <c r="G117" s="107"/>
    </row>
    <row r="118" spans="1:10" x14ac:dyDescent="0.2">
      <c r="A118" s="116" t="s">
        <v>40</v>
      </c>
      <c r="G118" s="107"/>
    </row>
    <row r="119" spans="1:10" ht="11.25" customHeight="1" x14ac:dyDescent="0.2">
      <c r="B119" s="205"/>
      <c r="G119" s="107"/>
    </row>
    <row r="120" spans="1:10" x14ac:dyDescent="0.2">
      <c r="A120" s="227" t="s">
        <v>390</v>
      </c>
      <c r="C120" s="502" t="s">
        <v>391</v>
      </c>
      <c r="D120" s="502"/>
      <c r="E120" s="502"/>
      <c r="G120" s="107"/>
    </row>
    <row r="121" spans="1:10" ht="11.25" customHeight="1" x14ac:dyDescent="0.2">
      <c r="G121" s="107"/>
    </row>
    <row r="122" spans="1:10" ht="16.5" thickBot="1" x14ac:dyDescent="0.25">
      <c r="A122" s="236" t="s">
        <v>277</v>
      </c>
      <c r="G122" s="107"/>
    </row>
    <row r="123" spans="1:10" ht="16.5" thickBot="1" x14ac:dyDescent="0.25">
      <c r="A123" s="181" t="s">
        <v>46</v>
      </c>
      <c r="B123" s="182" t="s">
        <v>47</v>
      </c>
      <c r="C123" s="182" t="s">
        <v>31</v>
      </c>
      <c r="D123" s="183" t="s">
        <v>179</v>
      </c>
      <c r="E123" s="183" t="s">
        <v>48</v>
      </c>
      <c r="F123" s="184" t="s">
        <v>250</v>
      </c>
      <c r="G123" s="107"/>
    </row>
    <row r="124" spans="1:10" x14ac:dyDescent="0.2">
      <c r="A124" s="268" t="s">
        <v>257</v>
      </c>
      <c r="B124" s="185" t="s">
        <v>7</v>
      </c>
      <c r="C124" s="46">
        <v>2</v>
      </c>
      <c r="D124" s="186">
        <v>18300</v>
      </c>
      <c r="E124" s="230">
        <f>C124*D124</f>
        <v>36600</v>
      </c>
      <c r="F124" s="276"/>
      <c r="G124" s="107"/>
    </row>
    <row r="125" spans="1:10" x14ac:dyDescent="0.2">
      <c r="A125" s="39" t="s">
        <v>258</v>
      </c>
      <c r="B125" s="40" t="s">
        <v>76</v>
      </c>
      <c r="C125" s="38">
        <v>10</v>
      </c>
      <c r="D125" s="189"/>
      <c r="E125" s="229"/>
      <c r="F125" s="277"/>
      <c r="G125" s="107"/>
    </row>
    <row r="126" spans="1:10" x14ac:dyDescent="0.2">
      <c r="A126" s="39" t="s">
        <v>259</v>
      </c>
      <c r="B126" s="40" t="s">
        <v>76</v>
      </c>
      <c r="C126" s="38">
        <v>0</v>
      </c>
      <c r="D126" s="188"/>
      <c r="E126" s="229"/>
      <c r="F126" s="287"/>
      <c r="I126" s="206"/>
      <c r="J126" s="206"/>
    </row>
    <row r="127" spans="1:10" x14ac:dyDescent="0.2">
      <c r="A127" s="39" t="s">
        <v>260</v>
      </c>
      <c r="B127" s="40" t="s">
        <v>1</v>
      </c>
      <c r="C127" s="190">
        <f>IFERROR(VLOOKUP(C125,'5. Depreciação'!A3:B17,2,FALSE),0)</f>
        <v>65.180000000000007</v>
      </c>
      <c r="D127" s="188">
        <f>E124</f>
        <v>36600</v>
      </c>
      <c r="E127" s="229">
        <f>C127*D127/100</f>
        <v>23855.880000000005</v>
      </c>
      <c r="F127" s="277"/>
    </row>
    <row r="128" spans="1:10" ht="16.5" thickBot="1" x14ac:dyDescent="0.25">
      <c r="A128" s="288" t="s">
        <v>261</v>
      </c>
      <c r="B128" s="207" t="s">
        <v>5</v>
      </c>
      <c r="C128" s="207">
        <f>C125*12</f>
        <v>120</v>
      </c>
      <c r="D128" s="208">
        <f>IF(C126&lt;=C125,E127,0)</f>
        <v>23855.880000000005</v>
      </c>
      <c r="E128" s="237">
        <f>IFERROR(D128/C128,0)</f>
        <v>198.79900000000004</v>
      </c>
      <c r="F128" s="277"/>
    </row>
    <row r="129" spans="1:10" ht="16.5" thickTop="1" x14ac:dyDescent="0.2">
      <c r="A129" s="268" t="s">
        <v>262</v>
      </c>
      <c r="B129" s="185" t="s">
        <v>7</v>
      </c>
      <c r="C129" s="185">
        <v>1</v>
      </c>
      <c r="D129" s="186">
        <v>145400</v>
      </c>
      <c r="E129" s="230">
        <f>C129*D129</f>
        <v>145400</v>
      </c>
      <c r="F129" s="277"/>
      <c r="G129" s="107"/>
    </row>
    <row r="130" spans="1:10" x14ac:dyDescent="0.2">
      <c r="A130" s="39" t="s">
        <v>263</v>
      </c>
      <c r="B130" s="40" t="s">
        <v>76</v>
      </c>
      <c r="C130" s="38">
        <v>10</v>
      </c>
      <c r="D130" s="188"/>
      <c r="E130" s="229"/>
      <c r="F130" s="277"/>
    </row>
    <row r="131" spans="1:10" x14ac:dyDescent="0.2">
      <c r="A131" s="39" t="s">
        <v>264</v>
      </c>
      <c r="B131" s="40" t="s">
        <v>76</v>
      </c>
      <c r="C131" s="38">
        <v>0</v>
      </c>
      <c r="D131" s="188"/>
      <c r="E131" s="229"/>
      <c r="F131" s="287"/>
      <c r="I131" s="206"/>
      <c r="J131" s="206"/>
    </row>
    <row r="132" spans="1:10" x14ac:dyDescent="0.2">
      <c r="A132" s="39" t="s">
        <v>265</v>
      </c>
      <c r="B132" s="40" t="s">
        <v>1</v>
      </c>
      <c r="C132" s="209">
        <f>IFERROR(VLOOKUP(C130,'5. Depreciação'!A3:B17,2,FALSE),0)</f>
        <v>65.180000000000007</v>
      </c>
      <c r="D132" s="188">
        <f>E129</f>
        <v>145400</v>
      </c>
      <c r="E132" s="229">
        <f>C132*D132/100</f>
        <v>94771.720000000016</v>
      </c>
      <c r="F132" s="277"/>
    </row>
    <row r="133" spans="1:10" x14ac:dyDescent="0.2">
      <c r="A133" s="289" t="s">
        <v>266</v>
      </c>
      <c r="B133" s="132" t="s">
        <v>5</v>
      </c>
      <c r="C133" s="132">
        <f>C130*12</f>
        <v>120</v>
      </c>
      <c r="D133" s="194">
        <f>IF(C131&lt;=C130,E132,0)</f>
        <v>94771.720000000016</v>
      </c>
      <c r="E133" s="238">
        <f>IFERROR(D133/C133,0)</f>
        <v>789.76433333333341</v>
      </c>
      <c r="F133" s="277"/>
    </row>
    <row r="134" spans="1:10" x14ac:dyDescent="0.2">
      <c r="A134" s="290" t="s">
        <v>267</v>
      </c>
      <c r="B134" s="291"/>
      <c r="C134" s="291"/>
      <c r="D134" s="292"/>
      <c r="E134" s="239">
        <f>E128+E133</f>
        <v>988.5633333333335</v>
      </c>
      <c r="F134" s="277"/>
    </row>
    <row r="135" spans="1:10" x14ac:dyDescent="0.2">
      <c r="A135" s="289" t="s">
        <v>273</v>
      </c>
      <c r="B135" s="132" t="s">
        <v>7</v>
      </c>
      <c r="C135" s="38">
        <v>1</v>
      </c>
      <c r="D135" s="194">
        <f>E134</f>
        <v>988.5633333333335</v>
      </c>
      <c r="E135" s="239">
        <f>C135*D135</f>
        <v>988.5633333333335</v>
      </c>
      <c r="F135" s="277"/>
    </row>
    <row r="136" spans="1:10" ht="16.5" thickBot="1" x14ac:dyDescent="0.25">
      <c r="A136" s="474" t="str">
        <f>F123</f>
        <v>Total (R$)</v>
      </c>
      <c r="B136" s="475"/>
      <c r="C136" s="476"/>
      <c r="D136" s="274" t="s">
        <v>251</v>
      </c>
      <c r="E136" s="373">
        <f>$B$49</f>
        <v>0.1363</v>
      </c>
      <c r="F136" s="226">
        <f>(E135*E136)*1.08</f>
        <v>145.52047692000005</v>
      </c>
    </row>
    <row r="137" spans="1:10" ht="11.25" customHeight="1" x14ac:dyDescent="0.2"/>
    <row r="138" spans="1:10" ht="16.5" thickBot="1" x14ac:dyDescent="0.25">
      <c r="A138" s="236" t="s">
        <v>278</v>
      </c>
    </row>
    <row r="139" spans="1:10" ht="16.5" thickBot="1" x14ac:dyDescent="0.25">
      <c r="A139" s="181" t="s">
        <v>46</v>
      </c>
      <c r="B139" s="182" t="s">
        <v>47</v>
      </c>
      <c r="C139" s="182" t="s">
        <v>31</v>
      </c>
      <c r="D139" s="183" t="s">
        <v>179</v>
      </c>
      <c r="E139" s="183" t="s">
        <v>48</v>
      </c>
      <c r="F139" s="184" t="s">
        <v>250</v>
      </c>
      <c r="I139" s="206"/>
      <c r="J139" s="206"/>
    </row>
    <row r="140" spans="1:10" x14ac:dyDescent="0.2">
      <c r="A140" s="268" t="s">
        <v>376</v>
      </c>
      <c r="B140" s="185" t="s">
        <v>7</v>
      </c>
      <c r="C140" s="46">
        <v>2</v>
      </c>
      <c r="D140" s="187">
        <f>D124</f>
        <v>18300</v>
      </c>
      <c r="E140" s="230">
        <f>C140*D140</f>
        <v>36600</v>
      </c>
      <c r="F140" s="293"/>
      <c r="I140" s="206"/>
      <c r="J140" s="206"/>
    </row>
    <row r="141" spans="1:10" x14ac:dyDescent="0.2">
      <c r="A141" s="39" t="s">
        <v>162</v>
      </c>
      <c r="B141" s="40" t="s">
        <v>1</v>
      </c>
      <c r="C141" s="38">
        <v>6.25</v>
      </c>
      <c r="D141" s="188"/>
      <c r="E141" s="229"/>
      <c r="F141" s="287"/>
      <c r="I141" s="206"/>
      <c r="J141" s="206"/>
    </row>
    <row r="142" spans="1:10" x14ac:dyDescent="0.2">
      <c r="A142" s="39" t="s">
        <v>268</v>
      </c>
      <c r="B142" s="40" t="s">
        <v>26</v>
      </c>
      <c r="C142" s="382">
        <f>IFERROR(IF(C126&lt;=C125,E124-(C127/(100*C125)*C126)*E124,E124-E127),0)</f>
        <v>36600</v>
      </c>
      <c r="D142" s="188"/>
      <c r="E142" s="229"/>
      <c r="F142" s="287"/>
      <c r="I142" s="206"/>
      <c r="J142" s="206"/>
    </row>
    <row r="143" spans="1:10" x14ac:dyDescent="0.2">
      <c r="A143" s="39" t="s">
        <v>377</v>
      </c>
      <c r="B143" s="40" t="s">
        <v>26</v>
      </c>
      <c r="C143" s="189">
        <f>IFERROR(IF(C126&gt;=C125,C142,((((C142)-(E124-E127))*(((C125-C126)+1)/(2*(C125-C126))))+(E124-E127))),0)</f>
        <v>25864.853999999999</v>
      </c>
      <c r="D143" s="188"/>
      <c r="E143" s="229"/>
      <c r="F143" s="287"/>
      <c r="I143" s="206"/>
      <c r="J143" s="206"/>
    </row>
    <row r="144" spans="1:10" ht="16.5" thickBot="1" x14ac:dyDescent="0.25">
      <c r="A144" s="288" t="s">
        <v>378</v>
      </c>
      <c r="B144" s="207" t="s">
        <v>26</v>
      </c>
      <c r="C144" s="207"/>
      <c r="D144" s="211">
        <f>C141*C143/12/100</f>
        <v>134.71278124999998</v>
      </c>
      <c r="E144" s="237">
        <f>D144</f>
        <v>134.71278124999998</v>
      </c>
      <c r="F144" s="287"/>
      <c r="I144" s="206"/>
      <c r="J144" s="206"/>
    </row>
    <row r="145" spans="1:10" ht="16.5" thickTop="1" x14ac:dyDescent="0.2">
      <c r="A145" s="268" t="s">
        <v>269</v>
      </c>
      <c r="B145" s="185" t="s">
        <v>7</v>
      </c>
      <c r="C145" s="185">
        <f>C129</f>
        <v>1</v>
      </c>
      <c r="D145" s="187">
        <v>159800</v>
      </c>
      <c r="E145" s="230">
        <f>C145*D145</f>
        <v>159800</v>
      </c>
      <c r="F145" s="287"/>
      <c r="I145" s="206"/>
      <c r="J145" s="206"/>
    </row>
    <row r="146" spans="1:10" x14ac:dyDescent="0.2">
      <c r="A146" s="39" t="s">
        <v>162</v>
      </c>
      <c r="B146" s="40" t="s">
        <v>1</v>
      </c>
      <c r="C146" s="38">
        <f>C141</f>
        <v>6.25</v>
      </c>
      <c r="D146" s="188"/>
      <c r="E146" s="229"/>
      <c r="F146" s="287"/>
      <c r="I146" s="206"/>
      <c r="J146" s="206"/>
    </row>
    <row r="147" spans="1:10" x14ac:dyDescent="0.2">
      <c r="A147" s="39" t="s">
        <v>270</v>
      </c>
      <c r="B147" s="40" t="s">
        <v>26</v>
      </c>
      <c r="C147" s="210">
        <f>IFERROR(IF(C131&lt;=C130,E129-(C132/(100*C130)*C131)*E129,E129-E132),0)</f>
        <v>145400</v>
      </c>
      <c r="D147" s="188"/>
      <c r="E147" s="229"/>
      <c r="F147" s="287"/>
      <c r="I147" s="206"/>
      <c r="J147" s="206"/>
    </row>
    <row r="148" spans="1:10" x14ac:dyDescent="0.2">
      <c r="A148" s="39" t="s">
        <v>271</v>
      </c>
      <c r="B148" s="40" t="s">
        <v>26</v>
      </c>
      <c r="C148" s="189">
        <f>IFERROR(IF(C131&gt;=C130,C147,((((C147)-(E129-E132))*(((C130-C131)+1)/(2*(C130-C131))))+(E129-E132))),0)</f>
        <v>102752.726</v>
      </c>
      <c r="D148" s="188"/>
      <c r="E148" s="229"/>
      <c r="F148" s="287"/>
      <c r="I148" s="206"/>
      <c r="J148" s="206"/>
    </row>
    <row r="149" spans="1:10" x14ac:dyDescent="0.2">
      <c r="A149" s="289" t="s">
        <v>272</v>
      </c>
      <c r="B149" s="132" t="s">
        <v>26</v>
      </c>
      <c r="C149" s="132"/>
      <c r="D149" s="212">
        <f>C146*C148/12/100</f>
        <v>535.17044791666672</v>
      </c>
      <c r="E149" s="238">
        <f>D149</f>
        <v>535.17044791666672</v>
      </c>
      <c r="F149" s="287"/>
      <c r="I149" s="206"/>
      <c r="J149" s="206"/>
    </row>
    <row r="150" spans="1:10" x14ac:dyDescent="0.2">
      <c r="A150" s="290" t="s">
        <v>267</v>
      </c>
      <c r="B150" s="291"/>
      <c r="C150" s="291"/>
      <c r="D150" s="292"/>
      <c r="E150" s="239">
        <f>E144+E149</f>
        <v>669.88322916666675</v>
      </c>
      <c r="F150" s="287"/>
      <c r="I150" s="206"/>
      <c r="J150" s="206"/>
    </row>
    <row r="151" spans="1:10" x14ac:dyDescent="0.2">
      <c r="A151" s="289" t="str">
        <f>A135</f>
        <v>Total da estação de transbordo</v>
      </c>
      <c r="B151" s="132" t="s">
        <v>7</v>
      </c>
      <c r="C151" s="329">
        <f>C135</f>
        <v>1</v>
      </c>
      <c r="D151" s="194">
        <f>E150</f>
        <v>669.88322916666675</v>
      </c>
      <c r="E151" s="239">
        <f>C151*D151</f>
        <v>669.88322916666675</v>
      </c>
      <c r="F151" s="287"/>
      <c r="I151" s="206"/>
      <c r="J151" s="206"/>
    </row>
    <row r="152" spans="1:10" ht="16.5" thickBot="1" x14ac:dyDescent="0.25">
      <c r="A152" s="487" t="str">
        <f>F139</f>
        <v>Total (R$)</v>
      </c>
      <c r="B152" s="488"/>
      <c r="C152" s="501"/>
      <c r="D152" s="274" t="s">
        <v>251</v>
      </c>
      <c r="E152" s="373">
        <f>$B$49</f>
        <v>0.1363</v>
      </c>
      <c r="F152" s="226">
        <f>(E151*E152)*1.08</f>
        <v>98.609490866250013</v>
      </c>
      <c r="I152" s="206"/>
      <c r="J152" s="206"/>
    </row>
    <row r="153" spans="1:10" ht="11.25" customHeight="1" x14ac:dyDescent="0.2">
      <c r="I153" s="206"/>
      <c r="J153" s="206"/>
    </row>
    <row r="154" spans="1:10" ht="16.5" thickBot="1" x14ac:dyDescent="0.25">
      <c r="A154" s="235" t="s">
        <v>279</v>
      </c>
      <c r="I154" s="206"/>
      <c r="J154" s="206"/>
    </row>
    <row r="155" spans="1:10" ht="16.5" thickBot="1" x14ac:dyDescent="0.25">
      <c r="A155" s="181" t="s">
        <v>46</v>
      </c>
      <c r="B155" s="182" t="s">
        <v>47</v>
      </c>
      <c r="C155" s="182" t="s">
        <v>31</v>
      </c>
      <c r="D155" s="183" t="s">
        <v>179</v>
      </c>
      <c r="E155" s="183" t="s">
        <v>48</v>
      </c>
      <c r="F155" s="184" t="s">
        <v>250</v>
      </c>
      <c r="I155" s="206"/>
      <c r="J155" s="206"/>
    </row>
    <row r="156" spans="1:10" x14ac:dyDescent="0.2">
      <c r="A156" s="268" t="s">
        <v>8</v>
      </c>
      <c r="B156" s="185" t="s">
        <v>7</v>
      </c>
      <c r="C156" s="187">
        <v>1</v>
      </c>
      <c r="D156" s="187">
        <f>0.01*D124</f>
        <v>183</v>
      </c>
      <c r="E156" s="187">
        <f>C156*D156</f>
        <v>183</v>
      </c>
      <c r="F156" s="276"/>
      <c r="I156" s="206"/>
      <c r="J156" s="206"/>
    </row>
    <row r="157" spans="1:10" x14ac:dyDescent="0.2">
      <c r="A157" s="39" t="s">
        <v>153</v>
      </c>
      <c r="B157" s="40" t="s">
        <v>7</v>
      </c>
      <c r="C157" s="187">
        <v>1</v>
      </c>
      <c r="D157" s="213">
        <f>66.7+5.78</f>
        <v>72.48</v>
      </c>
      <c r="E157" s="188">
        <f>C157*D157</f>
        <v>72.48</v>
      </c>
      <c r="F157" s="277"/>
      <c r="I157" s="206"/>
      <c r="J157" s="206"/>
    </row>
    <row r="158" spans="1:10" x14ac:dyDescent="0.2">
      <c r="A158" s="39" t="s">
        <v>9</v>
      </c>
      <c r="B158" s="40" t="s">
        <v>7</v>
      </c>
      <c r="C158" s="187">
        <v>1</v>
      </c>
      <c r="D158" s="213">
        <f>(D124+D129)*0.02</f>
        <v>3274</v>
      </c>
      <c r="E158" s="188">
        <f>C158*D158</f>
        <v>3274</v>
      </c>
      <c r="F158" s="294"/>
      <c r="I158" s="206"/>
      <c r="J158" s="206"/>
    </row>
    <row r="159" spans="1:10" x14ac:dyDescent="0.2">
      <c r="A159" s="289" t="s">
        <v>10</v>
      </c>
      <c r="B159" s="132" t="s">
        <v>5</v>
      </c>
      <c r="C159" s="132">
        <v>12</v>
      </c>
      <c r="D159" s="194">
        <f>SUM(E156:E158)</f>
        <v>3529.48</v>
      </c>
      <c r="E159" s="194">
        <f>D159/C159</f>
        <v>294.12333333333333</v>
      </c>
      <c r="F159" s="277"/>
      <c r="I159" s="206"/>
      <c r="J159" s="206"/>
    </row>
    <row r="160" spans="1:10" ht="16.5" thickBot="1" x14ac:dyDescent="0.25">
      <c r="A160" s="467" t="str">
        <f>F155</f>
        <v>Total (R$)</v>
      </c>
      <c r="B160" s="468"/>
      <c r="C160" s="469"/>
      <c r="D160" s="274" t="s">
        <v>251</v>
      </c>
      <c r="E160" s="372">
        <f>$B$49</f>
        <v>0.1363</v>
      </c>
      <c r="F160" s="226">
        <f>E159*E160</f>
        <v>40.089010333333334</v>
      </c>
      <c r="I160" s="206"/>
      <c r="J160" s="206"/>
    </row>
    <row r="161" spans="1:10" ht="11.25" customHeight="1" x14ac:dyDescent="0.2">
      <c r="I161" s="206"/>
      <c r="J161" s="206"/>
    </row>
    <row r="162" spans="1:10" x14ac:dyDescent="0.2">
      <c r="A162" s="235" t="s">
        <v>280</v>
      </c>
      <c r="B162" s="214"/>
      <c r="I162" s="206"/>
      <c r="J162" s="206"/>
    </row>
    <row r="163" spans="1:10" ht="16.5" thickBot="1" x14ac:dyDescent="0.25">
      <c r="B163" s="214"/>
      <c r="I163" s="206"/>
      <c r="J163" s="206"/>
    </row>
    <row r="164" spans="1:10" ht="16.5" thickBot="1" x14ac:dyDescent="0.25">
      <c r="A164" s="199" t="s">
        <v>357</v>
      </c>
      <c r="B164" s="240">
        <v>24</v>
      </c>
      <c r="I164" s="206"/>
      <c r="J164" s="206"/>
    </row>
    <row r="165" spans="1:10" ht="16.5" thickBot="1" x14ac:dyDescent="0.25">
      <c r="B165" s="214"/>
      <c r="I165" s="206"/>
      <c r="J165" s="206"/>
    </row>
    <row r="166" spans="1:10" ht="16.5" thickBot="1" x14ac:dyDescent="0.25">
      <c r="A166" s="181" t="s">
        <v>46</v>
      </c>
      <c r="B166" s="182" t="s">
        <v>47</v>
      </c>
      <c r="C166" s="182" t="s">
        <v>358</v>
      </c>
      <c r="D166" s="183" t="s">
        <v>179</v>
      </c>
      <c r="E166" s="183" t="s">
        <v>48</v>
      </c>
      <c r="F166" s="184" t="s">
        <v>250</v>
      </c>
      <c r="I166" s="206"/>
      <c r="J166" s="206"/>
    </row>
    <row r="167" spans="1:10" x14ac:dyDescent="0.2">
      <c r="A167" s="387" t="s">
        <v>359</v>
      </c>
      <c r="B167" s="388" t="s">
        <v>360</v>
      </c>
      <c r="C167" s="389">
        <v>8</v>
      </c>
      <c r="D167" s="390">
        <v>6.6</v>
      </c>
      <c r="E167" s="391"/>
      <c r="F167" s="276"/>
      <c r="I167" s="206"/>
      <c r="J167" s="206"/>
    </row>
    <row r="168" spans="1:10" x14ac:dyDescent="0.2">
      <c r="A168" s="39" t="s">
        <v>13</v>
      </c>
      <c r="B168" s="40" t="s">
        <v>361</v>
      </c>
      <c r="C168" s="195">
        <f>SUM(B164)</f>
        <v>24</v>
      </c>
      <c r="D168" s="392">
        <f>IFERROR(+D167*C167,"-")</f>
        <v>52.8</v>
      </c>
      <c r="E168" s="188">
        <f>IFERROR(C168*D168,"-")</f>
        <v>1267.1999999999998</v>
      </c>
      <c r="F168" s="277"/>
      <c r="I168" s="206"/>
      <c r="J168" s="206"/>
    </row>
    <row r="169" spans="1:10" x14ac:dyDescent="0.2">
      <c r="A169" s="39" t="s">
        <v>362</v>
      </c>
      <c r="B169" s="40" t="s">
        <v>363</v>
      </c>
      <c r="C169" s="393">
        <v>6</v>
      </c>
      <c r="D169" s="213">
        <v>25</v>
      </c>
      <c r="E169" s="188"/>
      <c r="F169" s="277"/>
      <c r="G169" s="215"/>
      <c r="H169" s="216"/>
      <c r="I169" s="206"/>
      <c r="J169" s="206"/>
    </row>
    <row r="170" spans="1:10" x14ac:dyDescent="0.2">
      <c r="A170" s="39" t="s">
        <v>16</v>
      </c>
      <c r="B170" s="40" t="s">
        <v>361</v>
      </c>
      <c r="C170" s="195">
        <f>C168</f>
        <v>24</v>
      </c>
      <c r="D170" s="392">
        <f>+C169*D169/1000</f>
        <v>0.15</v>
      </c>
      <c r="E170" s="188">
        <f>C170*D170</f>
        <v>3.5999999999999996</v>
      </c>
      <c r="F170" s="277"/>
      <c r="G170" s="215"/>
      <c r="H170" s="216"/>
      <c r="I170" s="206"/>
      <c r="J170" s="206"/>
    </row>
    <row r="171" spans="1:10" x14ac:dyDescent="0.2">
      <c r="A171" s="39" t="s">
        <v>364</v>
      </c>
      <c r="B171" s="40" t="s">
        <v>363</v>
      </c>
      <c r="C171" s="393">
        <v>12</v>
      </c>
      <c r="D171" s="213">
        <v>46.9</v>
      </c>
      <c r="E171" s="188"/>
      <c r="F171" s="277"/>
      <c r="G171" s="215"/>
      <c r="H171" s="216"/>
      <c r="I171" s="206"/>
      <c r="J171" s="206"/>
    </row>
    <row r="172" spans="1:10" x14ac:dyDescent="0.2">
      <c r="A172" s="39" t="s">
        <v>17</v>
      </c>
      <c r="B172" s="40" t="s">
        <v>361</v>
      </c>
      <c r="C172" s="195">
        <f>C168</f>
        <v>24</v>
      </c>
      <c r="D172" s="392">
        <f>+C171*D171/1000</f>
        <v>0.56279999999999997</v>
      </c>
      <c r="E172" s="188">
        <f>C172*D172</f>
        <v>13.507199999999999</v>
      </c>
      <c r="F172" s="277"/>
      <c r="G172" s="215"/>
      <c r="H172" s="216"/>
      <c r="I172" s="206"/>
      <c r="J172" s="206"/>
    </row>
    <row r="173" spans="1:10" x14ac:dyDescent="0.2">
      <c r="A173" s="39" t="s">
        <v>365</v>
      </c>
      <c r="B173" s="40" t="s">
        <v>363</v>
      </c>
      <c r="C173" s="393">
        <v>18</v>
      </c>
      <c r="D173" s="213">
        <v>8.35</v>
      </c>
      <c r="E173" s="188"/>
      <c r="F173" s="277"/>
      <c r="G173" s="215"/>
      <c r="H173" s="216"/>
      <c r="I173" s="206"/>
      <c r="J173" s="206"/>
    </row>
    <row r="174" spans="1:10" x14ac:dyDescent="0.2">
      <c r="A174" s="39" t="s">
        <v>18</v>
      </c>
      <c r="B174" s="40" t="s">
        <v>361</v>
      </c>
      <c r="C174" s="195">
        <f>C168</f>
        <v>24</v>
      </c>
      <c r="D174" s="392">
        <f>+C173*D173/1000</f>
        <v>0.15029999999999999</v>
      </c>
      <c r="E174" s="188">
        <f>C174*D174</f>
        <v>3.6071999999999997</v>
      </c>
      <c r="F174" s="277"/>
      <c r="G174" s="215"/>
      <c r="H174" s="216"/>
      <c r="I174" s="206"/>
      <c r="J174" s="206"/>
    </row>
    <row r="175" spans="1:10" x14ac:dyDescent="0.2">
      <c r="A175" s="39" t="s">
        <v>366</v>
      </c>
      <c r="B175" s="40" t="s">
        <v>367</v>
      </c>
      <c r="C175" s="393">
        <v>4</v>
      </c>
      <c r="D175" s="213">
        <v>19.899999999999999</v>
      </c>
      <c r="E175" s="188"/>
      <c r="F175" s="277"/>
      <c r="G175" s="215"/>
      <c r="H175" s="216"/>
      <c r="I175" s="206"/>
      <c r="J175" s="206"/>
    </row>
    <row r="176" spans="1:10" x14ac:dyDescent="0.2">
      <c r="A176" s="39" t="s">
        <v>21</v>
      </c>
      <c r="B176" s="40" t="s">
        <v>361</v>
      </c>
      <c r="C176" s="195">
        <f>C168</f>
        <v>24</v>
      </c>
      <c r="D176" s="392">
        <f>+C175*D175/1000</f>
        <v>7.959999999999999E-2</v>
      </c>
      <c r="E176" s="188">
        <f>C176*D176</f>
        <v>1.9103999999999997</v>
      </c>
      <c r="F176" s="277"/>
      <c r="G176" s="215"/>
      <c r="H176" s="216"/>
      <c r="I176" s="206"/>
      <c r="J176" s="206"/>
    </row>
    <row r="177" spans="1:10" x14ac:dyDescent="0.2">
      <c r="A177" s="289" t="s">
        <v>368</v>
      </c>
      <c r="B177" s="132" t="s">
        <v>369</v>
      </c>
      <c r="C177" s="217"/>
      <c r="D177" s="218">
        <f>IFERROR(D168+D170+D172+D174+D176,0)</f>
        <v>53.742699999999999</v>
      </c>
      <c r="E177" s="188"/>
      <c r="F177" s="277"/>
      <c r="G177" s="215"/>
      <c r="H177" s="216"/>
      <c r="I177" s="206"/>
      <c r="J177" s="206"/>
    </row>
    <row r="178" spans="1:10" ht="16.5" thickBot="1" x14ac:dyDescent="0.25">
      <c r="A178" s="467" t="str">
        <f>F166</f>
        <v>Total (R$)</v>
      </c>
      <c r="B178" s="468"/>
      <c r="C178" s="468"/>
      <c r="D178" s="468"/>
      <c r="E178" s="469"/>
      <c r="F178" s="226">
        <f>SUM(E167:E176)</f>
        <v>1289.8247999999996</v>
      </c>
      <c r="I178" s="206"/>
      <c r="J178" s="206"/>
    </row>
    <row r="179" spans="1:10" ht="11.25" customHeight="1" x14ac:dyDescent="0.2">
      <c r="I179" s="206"/>
      <c r="J179" s="206"/>
    </row>
    <row r="180" spans="1:10" ht="16.5" thickBot="1" x14ac:dyDescent="0.25">
      <c r="A180" s="235" t="s">
        <v>281</v>
      </c>
      <c r="I180" s="206"/>
      <c r="J180" s="206"/>
    </row>
    <row r="181" spans="1:10" ht="16.5" thickBot="1" x14ac:dyDescent="0.25">
      <c r="A181" s="181" t="s">
        <v>46</v>
      </c>
      <c r="B181" s="182" t="s">
        <v>47</v>
      </c>
      <c r="C181" s="182" t="s">
        <v>31</v>
      </c>
      <c r="D181" s="183" t="s">
        <v>179</v>
      </c>
      <c r="E181" s="183" t="s">
        <v>48</v>
      </c>
      <c r="F181" s="184" t="s">
        <v>250</v>
      </c>
      <c r="I181" s="206"/>
      <c r="J181" s="206"/>
    </row>
    <row r="182" spans="1:10" x14ac:dyDescent="0.2">
      <c r="A182" s="268" t="s">
        <v>274</v>
      </c>
      <c r="B182" s="185" t="s">
        <v>369</v>
      </c>
      <c r="C182" s="195">
        <f>C168</f>
        <v>24</v>
      </c>
      <c r="D182" s="186">
        <v>1.22</v>
      </c>
      <c r="E182" s="230">
        <f>C182*D182</f>
        <v>29.28</v>
      </c>
      <c r="F182" s="276"/>
      <c r="I182" s="206"/>
      <c r="J182" s="206"/>
    </row>
    <row r="183" spans="1:10" ht="16.5" thickBot="1" x14ac:dyDescent="0.25">
      <c r="A183" s="467" t="str">
        <f>F181</f>
        <v>Total (R$)</v>
      </c>
      <c r="B183" s="468"/>
      <c r="C183" s="468"/>
      <c r="D183" s="468"/>
      <c r="E183" s="469"/>
      <c r="F183" s="226">
        <f>E182</f>
        <v>29.28</v>
      </c>
      <c r="I183" s="206"/>
      <c r="J183" s="206"/>
    </row>
    <row r="184" spans="1:10" ht="16.5" thickBot="1" x14ac:dyDescent="0.25">
      <c r="A184" s="235" t="s">
        <v>282</v>
      </c>
      <c r="I184" s="206"/>
      <c r="J184" s="206"/>
    </row>
    <row r="185" spans="1:10" ht="16.5" thickBot="1" x14ac:dyDescent="0.25">
      <c r="A185" s="181" t="s">
        <v>46</v>
      </c>
      <c r="B185" s="182" t="s">
        <v>47</v>
      </c>
      <c r="C185" s="182" t="s">
        <v>31</v>
      </c>
      <c r="D185" s="183" t="s">
        <v>179</v>
      </c>
      <c r="E185" s="183" t="s">
        <v>48</v>
      </c>
      <c r="F185" s="184" t="s">
        <v>250</v>
      </c>
      <c r="I185" s="206"/>
      <c r="J185" s="206"/>
    </row>
    <row r="186" spans="1:10" x14ac:dyDescent="0.2">
      <c r="A186" s="268" t="s">
        <v>346</v>
      </c>
      <c r="B186" s="185" t="s">
        <v>7</v>
      </c>
      <c r="C186" s="219">
        <v>2</v>
      </c>
      <c r="D186" s="186">
        <v>1650</v>
      </c>
      <c r="E186" s="230">
        <f>C186*D186</f>
        <v>3300</v>
      </c>
      <c r="F186" s="276"/>
      <c r="I186" s="206"/>
      <c r="J186" s="206"/>
    </row>
    <row r="187" spans="1:10" x14ac:dyDescent="0.2">
      <c r="A187" s="268" t="s">
        <v>345</v>
      </c>
      <c r="B187" s="185" t="s">
        <v>7</v>
      </c>
      <c r="C187" s="219">
        <v>2</v>
      </c>
      <c r="D187" s="186">
        <v>7116</v>
      </c>
      <c r="E187" s="230">
        <f>C187*D187</f>
        <v>14232</v>
      </c>
      <c r="F187" s="277"/>
      <c r="I187" s="206"/>
      <c r="J187" s="206"/>
    </row>
    <row r="188" spans="1:10" x14ac:dyDescent="0.2">
      <c r="A188" s="268" t="s">
        <v>79</v>
      </c>
      <c r="B188" s="185" t="s">
        <v>7</v>
      </c>
      <c r="C188" s="219">
        <v>1</v>
      </c>
      <c r="D188" s="220"/>
      <c r="E188" s="230"/>
      <c r="F188" s="277"/>
      <c r="I188" s="206"/>
      <c r="J188" s="206"/>
    </row>
    <row r="189" spans="1:10" x14ac:dyDescent="0.2">
      <c r="A189" s="268" t="s">
        <v>347</v>
      </c>
      <c r="B189" s="185" t="s">
        <v>7</v>
      </c>
      <c r="C189" s="187">
        <v>1</v>
      </c>
      <c r="D189" s="186">
        <v>900</v>
      </c>
      <c r="E189" s="230">
        <f>C189*D189</f>
        <v>900</v>
      </c>
      <c r="F189" s="277"/>
      <c r="I189" s="206"/>
      <c r="J189" s="206"/>
    </row>
    <row r="190" spans="1:10" x14ac:dyDescent="0.2">
      <c r="A190" s="268" t="s">
        <v>348</v>
      </c>
      <c r="B190" s="185" t="s">
        <v>7</v>
      </c>
      <c r="C190" s="187">
        <v>1</v>
      </c>
      <c r="D190" s="186">
        <v>3300</v>
      </c>
      <c r="E190" s="230">
        <f>C190*D190</f>
        <v>3300</v>
      </c>
      <c r="F190" s="277"/>
      <c r="I190" s="206"/>
      <c r="J190" s="206"/>
    </row>
    <row r="191" spans="1:10" x14ac:dyDescent="0.2">
      <c r="A191" s="39" t="s">
        <v>343</v>
      </c>
      <c r="B191" s="40" t="s">
        <v>344</v>
      </c>
      <c r="C191" s="221">
        <v>12000</v>
      </c>
      <c r="D191" s="188">
        <f>E186+E187+E189+E190</f>
        <v>21732</v>
      </c>
      <c r="E191" s="229">
        <f>IFERROR(D191/C191,"-")</f>
        <v>1.8109999999999999</v>
      </c>
      <c r="F191" s="277"/>
      <c r="I191" s="206"/>
      <c r="J191" s="206"/>
    </row>
    <row r="192" spans="1:10" x14ac:dyDescent="0.2">
      <c r="A192" s="39" t="s">
        <v>41</v>
      </c>
      <c r="B192" s="40" t="s">
        <v>344</v>
      </c>
      <c r="C192" s="195">
        <f>B164</f>
        <v>24</v>
      </c>
      <c r="D192" s="188">
        <f>E191</f>
        <v>1.8109999999999999</v>
      </c>
      <c r="E192" s="229">
        <f>IFERROR(C192*D192,0)</f>
        <v>43.463999999999999</v>
      </c>
      <c r="F192" s="277"/>
      <c r="I192" s="206"/>
      <c r="J192" s="206"/>
    </row>
    <row r="193" spans="1:10" ht="16.5" thickBot="1" x14ac:dyDescent="0.25">
      <c r="A193" s="467" t="str">
        <f>F185</f>
        <v>Total (R$)</v>
      </c>
      <c r="B193" s="477"/>
      <c r="C193" s="477"/>
      <c r="D193" s="477"/>
      <c r="E193" s="478"/>
      <c r="F193" s="226">
        <f>E192</f>
        <v>43.463999999999999</v>
      </c>
      <c r="I193" s="206"/>
      <c r="J193" s="206"/>
    </row>
    <row r="194" spans="1:10" ht="11.25" customHeight="1" x14ac:dyDescent="0.2">
      <c r="I194" s="206"/>
      <c r="J194" s="206"/>
    </row>
    <row r="195" spans="1:10" ht="11.25" customHeight="1" thickBot="1" x14ac:dyDescent="0.25">
      <c r="G195" s="107"/>
    </row>
    <row r="196" spans="1:10" ht="16.5" thickBot="1" x14ac:dyDescent="0.25">
      <c r="A196" s="232" t="s">
        <v>171</v>
      </c>
      <c r="B196" s="233"/>
      <c r="C196" s="233"/>
      <c r="D196" s="170"/>
      <c r="E196" s="170"/>
      <c r="F196" s="327">
        <f>+SUM(F124:F195)</f>
        <v>1646.787778119583</v>
      </c>
      <c r="G196" s="107"/>
    </row>
    <row r="197" spans="1:10" ht="11.25" customHeight="1" x14ac:dyDescent="0.2">
      <c r="G197" s="107"/>
    </row>
    <row r="198" spans="1:10" x14ac:dyDescent="0.2">
      <c r="A198" s="140" t="s">
        <v>54</v>
      </c>
      <c r="B198" s="140"/>
      <c r="C198" s="140"/>
      <c r="D198" s="141"/>
      <c r="E198" s="141"/>
      <c r="F198" s="222"/>
      <c r="G198" s="107"/>
    </row>
    <row r="199" spans="1:10" ht="11.25" customHeight="1" thickBot="1" x14ac:dyDescent="0.25">
      <c r="G199" s="107"/>
    </row>
    <row r="200" spans="1:10" ht="16.5" thickBot="1" x14ac:dyDescent="0.25">
      <c r="A200" s="181" t="s">
        <v>46</v>
      </c>
      <c r="B200" s="182" t="s">
        <v>47</v>
      </c>
      <c r="C200" s="182" t="s">
        <v>31</v>
      </c>
      <c r="D200" s="183" t="s">
        <v>179</v>
      </c>
      <c r="E200" s="183" t="s">
        <v>48</v>
      </c>
      <c r="F200" s="184" t="s">
        <v>250</v>
      </c>
      <c r="G200" s="107"/>
    </row>
    <row r="201" spans="1:10" x14ac:dyDescent="0.2">
      <c r="A201" s="39" t="s">
        <v>53</v>
      </c>
      <c r="B201" s="40" t="s">
        <v>7</v>
      </c>
      <c r="C201" s="201">
        <v>1</v>
      </c>
      <c r="D201" s="186">
        <v>28.9</v>
      </c>
      <c r="E201" s="229">
        <f>C201*D201</f>
        <v>28.9</v>
      </c>
      <c r="F201" s="293"/>
      <c r="G201" s="107"/>
    </row>
    <row r="202" spans="1:10" x14ac:dyDescent="0.2">
      <c r="A202" s="39" t="s">
        <v>23</v>
      </c>
      <c r="B202" s="40" t="s">
        <v>7</v>
      </c>
      <c r="C202" s="201">
        <v>3</v>
      </c>
      <c r="D202" s="186">
        <v>21.9</v>
      </c>
      <c r="E202" s="229">
        <f>C202*D202</f>
        <v>65.699999999999989</v>
      </c>
      <c r="F202" s="287"/>
      <c r="G202" s="107"/>
    </row>
    <row r="203" spans="1:10" x14ac:dyDescent="0.2">
      <c r="A203" s="39" t="s">
        <v>370</v>
      </c>
      <c r="B203" s="40" t="s">
        <v>7</v>
      </c>
      <c r="C203" s="201">
        <v>3</v>
      </c>
      <c r="D203" s="186">
        <v>35.9</v>
      </c>
      <c r="E203" s="229">
        <f>C203*D203</f>
        <v>107.69999999999999</v>
      </c>
      <c r="F203" s="287"/>
      <c r="G203" s="107"/>
    </row>
    <row r="204" spans="1:10" ht="16.5" thickBot="1" x14ac:dyDescent="0.25">
      <c r="A204" s="467" t="str">
        <f>F200</f>
        <v>Total (R$)</v>
      </c>
      <c r="B204" s="468"/>
      <c r="C204" s="468"/>
      <c r="D204" s="468"/>
      <c r="E204" s="469"/>
      <c r="F204" s="226">
        <f>SUM(E201:E203)</f>
        <v>202.29999999999998</v>
      </c>
      <c r="G204" s="107"/>
    </row>
    <row r="205" spans="1:10" ht="11.25" customHeight="1" thickBot="1" x14ac:dyDescent="0.25">
      <c r="G205" s="107"/>
    </row>
    <row r="206" spans="1:10" ht="16.5" thickBot="1" x14ac:dyDescent="0.25">
      <c r="A206" s="470" t="s">
        <v>172</v>
      </c>
      <c r="B206" s="471"/>
      <c r="C206" s="471"/>
      <c r="D206" s="471"/>
      <c r="E206" s="471"/>
      <c r="F206" s="192">
        <f>+F204</f>
        <v>202.29999999999998</v>
      </c>
      <c r="G206" s="107"/>
    </row>
    <row r="207" spans="1:10" ht="11.25" customHeight="1" x14ac:dyDescent="0.2">
      <c r="G207" s="107"/>
    </row>
    <row r="208" spans="1:10" x14ac:dyDescent="0.2">
      <c r="A208" s="140" t="s">
        <v>55</v>
      </c>
      <c r="B208" s="140"/>
      <c r="C208" s="140"/>
      <c r="D208" s="141"/>
      <c r="E208" s="141"/>
      <c r="F208" s="222"/>
    </row>
    <row r="209" spans="1:7" ht="11.25" customHeight="1" thickBot="1" x14ac:dyDescent="0.25"/>
    <row r="210" spans="1:7" ht="16.5" thickBot="1" x14ac:dyDescent="0.25">
      <c r="A210" s="181" t="s">
        <v>46</v>
      </c>
      <c r="B210" s="182" t="s">
        <v>47</v>
      </c>
      <c r="C210" s="182" t="s">
        <v>31</v>
      </c>
      <c r="D210" s="183" t="s">
        <v>179</v>
      </c>
      <c r="E210" s="183" t="s">
        <v>48</v>
      </c>
      <c r="F210" s="184" t="s">
        <v>250</v>
      </c>
    </row>
    <row r="211" spans="1:7" x14ac:dyDescent="0.2">
      <c r="A211" s="39" t="s">
        <v>169</v>
      </c>
      <c r="B211" s="40" t="s">
        <v>43</v>
      </c>
      <c r="C211" s="204">
        <f>SUM(C135)</f>
        <v>1</v>
      </c>
      <c r="D211" s="213">
        <v>250</v>
      </c>
      <c r="E211" s="188">
        <f>+D211*C211</f>
        <v>250</v>
      </c>
      <c r="F211" s="293"/>
    </row>
    <row r="212" spans="1:7" x14ac:dyDescent="0.2">
      <c r="A212" s="39" t="s">
        <v>44</v>
      </c>
      <c r="B212" s="40" t="s">
        <v>5</v>
      </c>
      <c r="C212" s="223">
        <v>60</v>
      </c>
      <c r="D212" s="188">
        <f>SUM(E211:E211)</f>
        <v>250</v>
      </c>
      <c r="E212" s="188">
        <f>+D212/C212</f>
        <v>4.166666666666667</v>
      </c>
      <c r="F212" s="287"/>
    </row>
    <row r="213" spans="1:7" x14ac:dyDescent="0.2">
      <c r="A213" s="39" t="s">
        <v>170</v>
      </c>
      <c r="B213" s="40" t="s">
        <v>7</v>
      </c>
      <c r="C213" s="204">
        <f>+C211</f>
        <v>1</v>
      </c>
      <c r="D213" s="213">
        <v>75</v>
      </c>
      <c r="E213" s="188">
        <f>C213*D213</f>
        <v>75</v>
      </c>
      <c r="F213" s="287"/>
    </row>
    <row r="214" spans="1:7" x14ac:dyDescent="0.2">
      <c r="A214" s="39" t="s">
        <v>28</v>
      </c>
      <c r="B214" s="40" t="s">
        <v>5</v>
      </c>
      <c r="C214" s="223">
        <v>1</v>
      </c>
      <c r="D214" s="188">
        <f>+E213</f>
        <v>75</v>
      </c>
      <c r="E214" s="188">
        <f>+D214/C214</f>
        <v>75</v>
      </c>
      <c r="F214" s="287"/>
    </row>
    <row r="215" spans="1:7" ht="16.5" thickBot="1" x14ac:dyDescent="0.25">
      <c r="A215" s="467" t="str">
        <f>F210</f>
        <v>Total (R$)</v>
      </c>
      <c r="B215" s="468"/>
      <c r="C215" s="468"/>
      <c r="D215" s="274" t="s">
        <v>251</v>
      </c>
      <c r="E215" s="373">
        <f>$B$49</f>
        <v>0.1363</v>
      </c>
      <c r="F215" s="321">
        <f>(E212+E214)*E215</f>
        <v>10.790416666666667</v>
      </c>
    </row>
    <row r="216" spans="1:7" s="225" customFormat="1" ht="11.25" customHeight="1" thickBot="1" x14ac:dyDescent="0.25">
      <c r="A216" s="107"/>
      <c r="B216" s="107"/>
      <c r="C216" s="107"/>
      <c r="D216" s="143"/>
      <c r="E216" s="143"/>
      <c r="F216" s="143"/>
      <c r="G216" s="224"/>
    </row>
    <row r="217" spans="1:7" ht="16.5" thickBot="1" x14ac:dyDescent="0.25">
      <c r="A217" s="470" t="s">
        <v>168</v>
      </c>
      <c r="B217" s="471"/>
      <c r="C217" s="471"/>
      <c r="D217" s="471"/>
      <c r="E217" s="471"/>
      <c r="F217" s="192">
        <f>+F215</f>
        <v>10.790416666666667</v>
      </c>
    </row>
    <row r="218" spans="1:7" ht="11.25" customHeight="1" thickBot="1" x14ac:dyDescent="0.25"/>
    <row r="219" spans="1:7" ht="17.25" customHeight="1" thickBot="1" x14ac:dyDescent="0.25">
      <c r="A219" s="470" t="s">
        <v>173</v>
      </c>
      <c r="B219" s="471"/>
      <c r="C219" s="471"/>
      <c r="D219" s="471"/>
      <c r="E219" s="471"/>
      <c r="F219" s="322">
        <f>+F99+F116+F196+F206+F217</f>
        <v>3916.5991635903142</v>
      </c>
    </row>
    <row r="220" spans="1:7" ht="11.25" customHeight="1" x14ac:dyDescent="0.2"/>
    <row r="221" spans="1:7" x14ac:dyDescent="0.2">
      <c r="A221" s="116" t="s">
        <v>69</v>
      </c>
    </row>
    <row r="222" spans="1:7" ht="11.25" customHeight="1" thickBot="1" x14ac:dyDescent="0.25"/>
    <row r="223" spans="1:7" ht="16.5" thickBot="1" x14ac:dyDescent="0.25">
      <c r="A223" s="181" t="s">
        <v>46</v>
      </c>
      <c r="B223" s="182" t="s">
        <v>47</v>
      </c>
      <c r="C223" s="182" t="s">
        <v>31</v>
      </c>
      <c r="D223" s="183" t="s">
        <v>179</v>
      </c>
      <c r="E223" s="183" t="s">
        <v>48</v>
      </c>
      <c r="F223" s="184" t="s">
        <v>250</v>
      </c>
    </row>
    <row r="224" spans="1:7" x14ac:dyDescent="0.2">
      <c r="A224" s="268" t="s">
        <v>27</v>
      </c>
      <c r="B224" s="185" t="s">
        <v>1</v>
      </c>
      <c r="C224" s="190">
        <f>'4.BDI'!B14*100</f>
        <v>25.990000000000002</v>
      </c>
      <c r="D224" s="187">
        <f>+F219</f>
        <v>3916.5991635903142</v>
      </c>
      <c r="E224" s="230">
        <f>C224*D224/100</f>
        <v>1017.9241226171227</v>
      </c>
      <c r="F224" s="276"/>
    </row>
    <row r="225" spans="1:10" ht="16.5" thickBot="1" x14ac:dyDescent="0.25">
      <c r="A225" s="467" t="str">
        <f>F223</f>
        <v>Total (R$)</v>
      </c>
      <c r="B225" s="468"/>
      <c r="C225" s="468"/>
      <c r="D225" s="468"/>
      <c r="E225" s="468"/>
      <c r="F225" s="284">
        <f>+E224</f>
        <v>1017.9241226171227</v>
      </c>
    </row>
    <row r="226" spans="1:10" ht="11.25" customHeight="1" thickBot="1" x14ac:dyDescent="0.25"/>
    <row r="227" spans="1:10" ht="16.5" thickBot="1" x14ac:dyDescent="0.25">
      <c r="A227" s="470" t="s">
        <v>183</v>
      </c>
      <c r="B227" s="471"/>
      <c r="C227" s="471"/>
      <c r="D227" s="471"/>
      <c r="E227" s="471"/>
      <c r="F227" s="322">
        <f>F225</f>
        <v>1017.9241226171227</v>
      </c>
    </row>
    <row r="228" spans="1:10" x14ac:dyDescent="0.2">
      <c r="A228" s="140"/>
      <c r="B228" s="140"/>
      <c r="C228" s="140"/>
      <c r="D228" s="141"/>
      <c r="E228" s="141"/>
      <c r="F228" s="222"/>
    </row>
    <row r="229" spans="1:10" ht="11.25" customHeight="1" thickBot="1" x14ac:dyDescent="0.25"/>
    <row r="230" spans="1:10" ht="16.5" thickBot="1" x14ac:dyDescent="0.25">
      <c r="A230" s="232" t="s">
        <v>174</v>
      </c>
      <c r="B230" s="285"/>
      <c r="C230" s="285"/>
      <c r="D230" s="286"/>
      <c r="E230" s="286"/>
      <c r="F230" s="322">
        <f>F219+F227</f>
        <v>4934.5232862074372</v>
      </c>
    </row>
    <row r="231" spans="1:10" ht="12.6" customHeight="1" x14ac:dyDescent="0.2">
      <c r="A231" s="140"/>
      <c r="B231" s="140"/>
      <c r="C231" s="140"/>
      <c r="D231" s="141"/>
      <c r="E231" s="141"/>
      <c r="F231" s="141"/>
    </row>
    <row r="233" spans="1:10" ht="12.6" customHeight="1" x14ac:dyDescent="0.2">
      <c r="A233" s="140"/>
      <c r="B233" s="140"/>
      <c r="C233" s="140"/>
      <c r="D233" s="141"/>
      <c r="E233" s="141"/>
      <c r="F233" s="141"/>
    </row>
    <row r="234" spans="1:10" s="143" customFormat="1" ht="9.75" customHeight="1" x14ac:dyDescent="0.2">
      <c r="A234" s="142"/>
      <c r="H234" s="107"/>
      <c r="I234" s="107"/>
      <c r="J234" s="107"/>
    </row>
    <row r="235" spans="1:10" s="143" customFormat="1" ht="9.75" customHeight="1" x14ac:dyDescent="0.2">
      <c r="A235" s="142"/>
      <c r="H235" s="107"/>
      <c r="I235" s="107"/>
      <c r="J235" s="107"/>
    </row>
    <row r="236" spans="1:10" s="143" customFormat="1" ht="9.75" customHeight="1" x14ac:dyDescent="0.2">
      <c r="A236" s="142"/>
      <c r="H236" s="107"/>
      <c r="I236" s="107"/>
      <c r="J236" s="107"/>
    </row>
    <row r="266" s="107" customFormat="1" ht="9" customHeight="1" x14ac:dyDescent="0.2"/>
  </sheetData>
  <mergeCells count="57">
    <mergeCell ref="A215:C215"/>
    <mergeCell ref="A217:E217"/>
    <mergeCell ref="A219:E219"/>
    <mergeCell ref="A225:E225"/>
    <mergeCell ref="A227:E227"/>
    <mergeCell ref="A104:F104"/>
    <mergeCell ref="A206:E206"/>
    <mergeCell ref="A101:F101"/>
    <mergeCell ref="A102:F102"/>
    <mergeCell ref="A103:F103"/>
    <mergeCell ref="A114:C114"/>
    <mergeCell ref="A136:C136"/>
    <mergeCell ref="A152:C152"/>
    <mergeCell ref="A160:C160"/>
    <mergeCell ref="A178:E178"/>
    <mergeCell ref="A183:E183"/>
    <mergeCell ref="A193:E193"/>
    <mergeCell ref="A204:E204"/>
    <mergeCell ref="C120:E120"/>
    <mergeCell ref="A100:F100"/>
    <mergeCell ref="A74:D74"/>
    <mergeCell ref="A77:F77"/>
    <mergeCell ref="A78:F78"/>
    <mergeCell ref="A53:F53"/>
    <mergeCell ref="A66:F66"/>
    <mergeCell ref="A72:D72"/>
    <mergeCell ref="A79:F79"/>
    <mergeCell ref="A86:F86"/>
    <mergeCell ref="A87:F87"/>
    <mergeCell ref="A92:F92"/>
    <mergeCell ref="A93:F93"/>
    <mergeCell ref="A76:C76"/>
    <mergeCell ref="A85:E85"/>
    <mergeCell ref="A91:E91"/>
    <mergeCell ref="A97:C97"/>
    <mergeCell ref="A7:F7"/>
    <mergeCell ref="A6:F6"/>
    <mergeCell ref="A1:F1"/>
    <mergeCell ref="A2:F2"/>
    <mergeCell ref="A3:F3"/>
    <mergeCell ref="A4:F4"/>
    <mergeCell ref="A5:F5"/>
    <mergeCell ref="A59:D59"/>
    <mergeCell ref="A61:D61"/>
    <mergeCell ref="A63:C63"/>
    <mergeCell ref="A64:F64"/>
    <mergeCell ref="A8:F8"/>
    <mergeCell ref="A9:F9"/>
    <mergeCell ref="A51:F51"/>
    <mergeCell ref="A52:F52"/>
    <mergeCell ref="A11:F11"/>
    <mergeCell ref="A19:C19"/>
    <mergeCell ref="A34:E34"/>
    <mergeCell ref="A35:D35"/>
    <mergeCell ref="A40:D40"/>
    <mergeCell ref="A50:F50"/>
    <mergeCell ref="A44:D44"/>
  </mergeCells>
  <hyperlinks>
    <hyperlink ref="A138" location="AbaRemun" display="3.1.2. Remuneração do Capital" xr:uid="{00000000-0004-0000-0400-000000000000}"/>
    <hyperlink ref="A122" location="AbaDeprec" display="3.1.1. Depreciação" xr:uid="{00000000-0004-0000-0400-000001000000}"/>
  </hyperlinks>
  <pageMargins left="0.9055118110236221" right="0.51181102362204722" top="0.74803149606299213" bottom="0.74803149606299213" header="0.31496062992125984" footer="0.31496062992125984"/>
  <pageSetup paperSize="9" scale="63" fitToHeight="0" orientation="portrait" r:id="rId1"/>
  <headerFooter alignWithMargins="0">
    <oddFooter>&amp;R&amp;P de &amp;N</oddFooter>
  </headerFooter>
  <rowBreaks count="4" manualBreakCount="4">
    <brk id="50" max="5" man="1"/>
    <brk id="78" max="5" man="1"/>
    <brk id="117" max="5" man="1"/>
    <brk id="183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65"/>
  <sheetViews>
    <sheetView view="pageBreakPreview" zoomScaleNormal="100" zoomScaleSheetLayoutView="100" workbookViewId="0">
      <selection activeCell="D215" sqref="D215"/>
    </sheetView>
  </sheetViews>
  <sheetFormatPr defaultColWidth="9.140625" defaultRowHeight="15.75" x14ac:dyDescent="0.2"/>
  <cols>
    <col min="1" max="1" width="61.85546875" style="107" customWidth="1"/>
    <col min="2" max="2" width="19.85546875" style="107" customWidth="1"/>
    <col min="3" max="3" width="14.7109375" style="107" customWidth="1"/>
    <col min="4" max="4" width="14.7109375" style="143" customWidth="1"/>
    <col min="5" max="5" width="17.28515625" style="143" customWidth="1"/>
    <col min="6" max="6" width="13.28515625" style="143" customWidth="1"/>
    <col min="7" max="7" width="28.140625" style="143" customWidth="1"/>
    <col min="8" max="8" width="15.140625" style="107" bestFit="1" customWidth="1"/>
    <col min="9" max="9" width="14.5703125" style="107" customWidth="1"/>
    <col min="10" max="10" width="13.42578125" style="107" customWidth="1"/>
    <col min="11" max="16384" width="9.140625" style="107"/>
  </cols>
  <sheetData>
    <row r="1" spans="1:7" x14ac:dyDescent="0.2">
      <c r="A1" s="420" t="s">
        <v>158</v>
      </c>
      <c r="B1" s="420"/>
      <c r="C1" s="420"/>
      <c r="D1" s="420"/>
      <c r="E1" s="420"/>
      <c r="F1" s="420"/>
    </row>
    <row r="2" spans="1:7" ht="15.6" customHeight="1" x14ac:dyDescent="0.2">
      <c r="A2" s="421" t="s">
        <v>248</v>
      </c>
      <c r="B2" s="421"/>
      <c r="C2" s="421"/>
      <c r="D2" s="421"/>
      <c r="E2" s="421"/>
      <c r="F2" s="421"/>
    </row>
    <row r="3" spans="1:7" ht="15.6" customHeight="1" x14ac:dyDescent="0.2">
      <c r="A3" s="451" t="s">
        <v>249</v>
      </c>
      <c r="B3" s="451"/>
      <c r="C3" s="451"/>
      <c r="D3" s="451"/>
      <c r="E3" s="451"/>
      <c r="F3" s="451"/>
    </row>
    <row r="4" spans="1:7" ht="16.5" customHeight="1" thickBot="1" x14ac:dyDescent="0.25">
      <c r="A4" s="422"/>
      <c r="B4" s="422"/>
      <c r="C4" s="422"/>
      <c r="D4" s="422"/>
      <c r="E4" s="422"/>
      <c r="F4" s="422"/>
    </row>
    <row r="5" spans="1:7" x14ac:dyDescent="0.2">
      <c r="A5" s="423" t="s">
        <v>295</v>
      </c>
      <c r="B5" s="424"/>
      <c r="C5" s="424"/>
      <c r="D5" s="424"/>
      <c r="E5" s="424"/>
      <c r="F5" s="425"/>
    </row>
    <row r="6" spans="1:7" ht="21.75" customHeight="1" thickBot="1" x14ac:dyDescent="0.25">
      <c r="A6" s="453" t="s">
        <v>34</v>
      </c>
      <c r="B6" s="454"/>
      <c r="C6" s="454"/>
      <c r="D6" s="454"/>
      <c r="E6" s="454"/>
      <c r="F6" s="455"/>
    </row>
    <row r="7" spans="1:7" x14ac:dyDescent="0.2">
      <c r="A7" s="503" t="s">
        <v>385</v>
      </c>
      <c r="B7" s="503"/>
      <c r="C7" s="503"/>
      <c r="D7" s="503"/>
      <c r="E7" s="503"/>
      <c r="F7" s="503"/>
    </row>
    <row r="8" spans="1:7" ht="34.5" customHeight="1" x14ac:dyDescent="0.2">
      <c r="A8" s="493" t="s">
        <v>321</v>
      </c>
      <c r="B8" s="494"/>
      <c r="C8" s="494"/>
      <c r="D8" s="494"/>
      <c r="E8" s="494"/>
      <c r="F8" s="494"/>
    </row>
    <row r="9" spans="1:7" ht="54" customHeight="1" x14ac:dyDescent="0.2">
      <c r="A9" s="493" t="s">
        <v>410</v>
      </c>
      <c r="B9" s="494"/>
      <c r="C9" s="494"/>
      <c r="D9" s="494"/>
      <c r="E9" s="494"/>
      <c r="F9" s="494"/>
    </row>
    <row r="10" spans="1:7" s="565" customFormat="1" ht="51.75" customHeight="1" x14ac:dyDescent="0.2">
      <c r="A10" s="563" t="s">
        <v>411</v>
      </c>
      <c r="B10" s="563"/>
      <c r="C10" s="563"/>
      <c r="D10" s="563"/>
      <c r="E10" s="563"/>
      <c r="F10" s="563"/>
      <c r="G10" s="564"/>
    </row>
    <row r="11" spans="1:7" x14ac:dyDescent="0.2">
      <c r="A11" s="263" t="s">
        <v>409</v>
      </c>
      <c r="B11" s="264" t="s">
        <v>412</v>
      </c>
      <c r="C11" s="117"/>
      <c r="D11" s="117"/>
      <c r="E11" s="117"/>
      <c r="F11" s="117"/>
    </row>
    <row r="12" spans="1:7" x14ac:dyDescent="0.2">
      <c r="A12" s="265" t="s">
        <v>276</v>
      </c>
      <c r="B12" s="264" t="s">
        <v>412</v>
      </c>
      <c r="C12" s="117"/>
      <c r="D12" s="117"/>
      <c r="E12" s="117"/>
      <c r="F12" s="117"/>
    </row>
    <row r="13" spans="1:7" x14ac:dyDescent="0.2">
      <c r="A13" s="486"/>
      <c r="B13" s="486"/>
      <c r="C13" s="486"/>
      <c r="D13" s="486"/>
      <c r="E13" s="486"/>
      <c r="F13" s="486"/>
    </row>
    <row r="14" spans="1:7" ht="10.9" customHeight="1" x14ac:dyDescent="0.2">
      <c r="A14" s="486" t="s">
        <v>413</v>
      </c>
      <c r="B14" s="486"/>
      <c r="C14" s="486"/>
      <c r="D14" s="486"/>
      <c r="E14" s="486"/>
      <c r="F14" s="486"/>
    </row>
    <row r="15" spans="1:7" ht="15.75" customHeight="1" thickBot="1" x14ac:dyDescent="0.25">
      <c r="A15" s="452"/>
      <c r="B15" s="452"/>
      <c r="C15" s="452"/>
      <c r="D15" s="452"/>
      <c r="E15" s="452"/>
      <c r="F15" s="452"/>
    </row>
    <row r="16" spans="1:7" ht="15.75" customHeight="1" thickBot="1" x14ac:dyDescent="0.25">
      <c r="A16" s="415" t="s">
        <v>157</v>
      </c>
      <c r="B16" s="416"/>
      <c r="C16" s="416"/>
      <c r="D16" s="416"/>
      <c r="E16" s="416"/>
      <c r="F16" s="417"/>
    </row>
    <row r="17" spans="1:8" s="116" customFormat="1" ht="15.75" customHeight="1" x14ac:dyDescent="0.2">
      <c r="A17" s="148" t="s">
        <v>156</v>
      </c>
      <c r="B17" s="149"/>
      <c r="C17" s="149"/>
      <c r="D17" s="150"/>
      <c r="E17" s="151" t="s">
        <v>29</v>
      </c>
      <c r="F17" s="152" t="s">
        <v>1</v>
      </c>
      <c r="G17" s="142"/>
    </row>
    <row r="18" spans="1:8" ht="15.75" customHeight="1" x14ac:dyDescent="0.2">
      <c r="A18" s="153" t="str">
        <f>A51</f>
        <v>1. Mão-de-obra</v>
      </c>
      <c r="B18" s="154"/>
      <c r="C18" s="155"/>
      <c r="D18" s="155"/>
      <c r="E18" s="156">
        <f>SUM(E19:E22)</f>
        <v>240.87127622128</v>
      </c>
      <c r="F18" s="157">
        <f t="shared" ref="F18:F35" si="0">IFERROR(E18/$E$36,0)</f>
        <v>4.8730514892456757E-2</v>
      </c>
    </row>
    <row r="19" spans="1:8" ht="15.75" customHeight="1" x14ac:dyDescent="0.2">
      <c r="A19" s="158" t="str">
        <f>A54</f>
        <v>1.3. Motorista Turno do Dia</v>
      </c>
      <c r="B19" s="159"/>
      <c r="C19" s="160"/>
      <c r="D19" s="160"/>
      <c r="E19" s="161">
        <f>F64</f>
        <v>352.18067622128001</v>
      </c>
      <c r="F19" s="336">
        <f t="shared" si="0"/>
        <v>7.1249448903448739E-2</v>
      </c>
    </row>
    <row r="20" spans="1:8" ht="15.75" customHeight="1" x14ac:dyDescent="0.2">
      <c r="A20" s="158" t="str">
        <f>A67</f>
        <v>1.5. Vale Transporte</v>
      </c>
      <c r="B20" s="159"/>
      <c r="C20" s="160"/>
      <c r="D20" s="160"/>
      <c r="E20" s="161">
        <f>F72</f>
        <v>-131.81659999999999</v>
      </c>
      <c r="F20" s="336">
        <f t="shared" si="0"/>
        <v>-2.6667732616951718E-2</v>
      </c>
    </row>
    <row r="21" spans="1:8" ht="15.75" customHeight="1" x14ac:dyDescent="0.2">
      <c r="A21" s="158" t="str">
        <f>A74</f>
        <v>1.6. Vale-refeição (diário)</v>
      </c>
      <c r="B21" s="159"/>
      <c r="C21" s="160"/>
      <c r="D21" s="160"/>
      <c r="E21" s="161">
        <f>F77</f>
        <v>12.76</v>
      </c>
      <c r="F21" s="336">
        <f t="shared" si="0"/>
        <v>2.5814674949308654E-3</v>
      </c>
    </row>
    <row r="22" spans="1:8" s="116" customFormat="1" ht="15.75" customHeight="1" x14ac:dyDescent="0.2">
      <c r="A22" s="158" t="str">
        <f>A79</f>
        <v>1.7. Auxílio Alimentação (mensal)</v>
      </c>
      <c r="B22" s="159"/>
      <c r="C22" s="160"/>
      <c r="D22" s="160"/>
      <c r="E22" s="161">
        <f>F82</f>
        <v>7.7472000000000003</v>
      </c>
      <c r="F22" s="336">
        <f t="shared" si="0"/>
        <v>1.5673311110288716E-3</v>
      </c>
      <c r="G22" s="142"/>
    </row>
    <row r="23" spans="1:8" s="116" customFormat="1" ht="15.75" customHeight="1" x14ac:dyDescent="0.2">
      <c r="A23" s="457" t="str">
        <f>A86</f>
        <v>2. Uniformes e Equipamentos de Proteção Individual</v>
      </c>
      <c r="B23" s="458"/>
      <c r="C23" s="458"/>
      <c r="D23" s="155"/>
      <c r="E23" s="156">
        <f>+F101</f>
        <v>51.426059600000009</v>
      </c>
      <c r="F23" s="157">
        <f t="shared" si="0"/>
        <v>1.0403973452176913E-2</v>
      </c>
      <c r="G23" s="142"/>
    </row>
    <row r="24" spans="1:8" ht="15.75" customHeight="1" x14ac:dyDescent="0.2">
      <c r="A24" s="163" t="str">
        <f>A103</f>
        <v>3. Veículos e Equipamentos</v>
      </c>
      <c r="B24" s="164"/>
      <c r="C24" s="155"/>
      <c r="D24" s="155"/>
      <c r="E24" s="156">
        <f>+F189</f>
        <v>2816.0435079956669</v>
      </c>
      <c r="F24" s="157">
        <f t="shared" si="0"/>
        <v>0.56971197337005497</v>
      </c>
    </row>
    <row r="25" spans="1:8" ht="15.75" customHeight="1" x14ac:dyDescent="0.2">
      <c r="A25" s="165" t="str">
        <f>A105</f>
        <v xml:space="preserve">3.3. Conjunto com carreta tipo "roll on off"  e containers para destino final </v>
      </c>
      <c r="B25" s="166"/>
      <c r="C25" s="160"/>
      <c r="D25" s="160"/>
      <c r="E25" s="161">
        <f>SUM(E26:E31)</f>
        <v>2816.0435079956669</v>
      </c>
      <c r="F25" s="336">
        <f t="shared" si="0"/>
        <v>0.56971197337005497</v>
      </c>
    </row>
    <row r="26" spans="1:8" ht="15.75" customHeight="1" x14ac:dyDescent="0.2">
      <c r="A26" s="165" t="str">
        <f>A107</f>
        <v>3.3.1. Depreciação</v>
      </c>
      <c r="B26" s="166"/>
      <c r="C26" s="160"/>
      <c r="D26" s="160"/>
      <c r="E26" s="161">
        <f>F126</f>
        <v>141.47678793600002</v>
      </c>
      <c r="F26" s="336">
        <f t="shared" si="0"/>
        <v>2.862207910219524E-2</v>
      </c>
    </row>
    <row r="27" spans="1:8" ht="15.75" customHeight="1" x14ac:dyDescent="0.2">
      <c r="A27" s="165" t="str">
        <f>A128</f>
        <v>3.3.2. Remuneração do Capital</v>
      </c>
      <c r="B27" s="166"/>
      <c r="C27" s="160"/>
      <c r="D27" s="160"/>
      <c r="E27" s="161">
        <f>F147</f>
        <v>95.869353393000011</v>
      </c>
      <c r="F27" s="336">
        <f t="shared" si="0"/>
        <v>1.9395267989347147E-2</v>
      </c>
    </row>
    <row r="28" spans="1:8" ht="15.75" customHeight="1" x14ac:dyDescent="0.2">
      <c r="A28" s="165" t="str">
        <f>A149</f>
        <v>3.3.3. Impostos e Seguros</v>
      </c>
      <c r="B28" s="166"/>
      <c r="C28" s="160"/>
      <c r="D28" s="160"/>
      <c r="E28" s="161">
        <f>F155</f>
        <v>49.046266666666661</v>
      </c>
      <c r="F28" s="336">
        <f t="shared" si="0"/>
        <v>9.9225190554632602E-3</v>
      </c>
    </row>
    <row r="29" spans="1:8" ht="15.75" customHeight="1" x14ac:dyDescent="0.2">
      <c r="A29" s="165" t="str">
        <f>A157</f>
        <v>3.3.4. Consumos</v>
      </c>
      <c r="B29" s="166"/>
      <c r="C29" s="160"/>
      <c r="D29" s="160"/>
      <c r="E29" s="161">
        <f>F173</f>
        <v>2012.0430999999999</v>
      </c>
      <c r="F29" s="336">
        <f t="shared" si="0"/>
        <v>0.40705516152428939</v>
      </c>
      <c r="H29" s="266"/>
    </row>
    <row r="30" spans="1:8" ht="15.75" customHeight="1" x14ac:dyDescent="0.2">
      <c r="A30" s="165" t="str">
        <f>A175</f>
        <v>3.3.5. Manutenção</v>
      </c>
      <c r="B30" s="166"/>
      <c r="C30" s="160"/>
      <c r="D30" s="160"/>
      <c r="E30" s="161">
        <f>F178</f>
        <v>246.48000000000002</v>
      </c>
      <c r="F30" s="336">
        <f t="shared" si="0"/>
        <v>4.9865212237504682E-2</v>
      </c>
    </row>
    <row r="31" spans="1:8" s="116" customFormat="1" ht="15.75" customHeight="1" x14ac:dyDescent="0.2">
      <c r="A31" s="165" t="str">
        <f>A179</f>
        <v>3.3.6. Pneus</v>
      </c>
      <c r="B31" s="166"/>
      <c r="C31" s="160"/>
      <c r="D31" s="160"/>
      <c r="E31" s="161">
        <f>F186</f>
        <v>271.12799999999999</v>
      </c>
      <c r="F31" s="336">
        <f t="shared" si="0"/>
        <v>5.4851733461255145E-2</v>
      </c>
      <c r="G31" s="142"/>
    </row>
    <row r="32" spans="1:8" s="116" customFormat="1" ht="15.75" customHeight="1" x14ac:dyDescent="0.2">
      <c r="A32" s="163" t="str">
        <f>A191</f>
        <v>4. Ferramentas e Materiais de Consumo</v>
      </c>
      <c r="B32" s="164"/>
      <c r="C32" s="155"/>
      <c r="D32" s="155"/>
      <c r="E32" s="156">
        <f>+F198</f>
        <v>50.8</v>
      </c>
      <c r="F32" s="157">
        <f t="shared" si="0"/>
        <v>1.0277315732169903E-2</v>
      </c>
      <c r="G32" s="142"/>
    </row>
    <row r="33" spans="1:7" s="116" customFormat="1" ht="15.75" customHeight="1" x14ac:dyDescent="0.2">
      <c r="A33" s="163" t="str">
        <f>A200</f>
        <v>5. Monitoramento da Frota</v>
      </c>
      <c r="B33" s="164"/>
      <c r="C33" s="155"/>
      <c r="D33" s="155"/>
      <c r="E33" s="156">
        <f>+F209</f>
        <v>6.3333333333333339</v>
      </c>
      <c r="F33" s="157">
        <f t="shared" si="0"/>
        <v>1.2812926437744631E-3</v>
      </c>
      <c r="G33" s="142"/>
    </row>
    <row r="34" spans="1:7" s="116" customFormat="1" ht="15.75" customHeight="1" x14ac:dyDescent="0.2">
      <c r="A34" s="330" t="str">
        <f>A211</f>
        <v>6. Deposição no Aterro</v>
      </c>
      <c r="B34" s="164"/>
      <c r="C34" s="155"/>
      <c r="D34" s="155"/>
      <c r="E34" s="333">
        <f>F215</f>
        <v>840</v>
      </c>
      <c r="F34" s="157">
        <f t="shared" si="0"/>
        <v>0.16993986643745509</v>
      </c>
      <c r="G34" s="142"/>
    </row>
    <row r="35" spans="1:7" ht="15.75" customHeight="1" thickBot="1" x14ac:dyDescent="0.25">
      <c r="A35" s="163" t="str">
        <f>A219</f>
        <v>7. Benefícios e Despesas Indiretas - BDI</v>
      </c>
      <c r="B35" s="164"/>
      <c r="C35" s="155"/>
      <c r="D35" s="155"/>
      <c r="E35" s="167">
        <f>+F226</f>
        <v>937.45073864135816</v>
      </c>
      <c r="F35" s="157">
        <f t="shared" si="0"/>
        <v>0.18965506347191194</v>
      </c>
    </row>
    <row r="36" spans="1:7" ht="16.5" thickBot="1" x14ac:dyDescent="0.25">
      <c r="A36" s="168" t="s">
        <v>289</v>
      </c>
      <c r="B36" s="169"/>
      <c r="C36" s="170"/>
      <c r="D36" s="170"/>
      <c r="E36" s="171">
        <f>E18+E23+E24+E32+E33+E35+E34</f>
        <v>4942.9249157916383</v>
      </c>
      <c r="F36" s="172">
        <f>F18+F24+F32+F33+F34+F35</f>
        <v>0.98959602654782308</v>
      </c>
    </row>
    <row r="38" spans="1:7" ht="15" customHeight="1" thickBot="1" x14ac:dyDescent="0.25"/>
    <row r="39" spans="1:7" ht="15" customHeight="1" thickBot="1" x14ac:dyDescent="0.25">
      <c r="A39" s="415" t="s">
        <v>73</v>
      </c>
      <c r="B39" s="416"/>
      <c r="C39" s="416"/>
      <c r="D39" s="416"/>
      <c r="E39" s="417"/>
    </row>
    <row r="40" spans="1:7" ht="15" customHeight="1" x14ac:dyDescent="0.2">
      <c r="A40" s="560" t="s">
        <v>30</v>
      </c>
      <c r="B40" s="561"/>
      <c r="C40" s="561"/>
      <c r="D40" s="562"/>
      <c r="E40" s="324" t="s">
        <v>31</v>
      </c>
    </row>
    <row r="41" spans="1:7" ht="15" customHeight="1" x14ac:dyDescent="0.2">
      <c r="A41" s="314" t="str">
        <f>+A54</f>
        <v>1.3. Motorista Turno do Dia</v>
      </c>
      <c r="B41" s="191"/>
      <c r="C41" s="191"/>
      <c r="D41" s="41"/>
      <c r="E41" s="173">
        <f>C63</f>
        <v>1</v>
      </c>
    </row>
    <row r="42" spans="1:7" ht="15" customHeight="1" x14ac:dyDescent="0.2">
      <c r="A42" s="315" t="s">
        <v>275</v>
      </c>
      <c r="B42" s="313"/>
      <c r="C42" s="313"/>
      <c r="D42" s="41"/>
      <c r="E42" s="316">
        <f>SUM(E41:E41)</f>
        <v>1</v>
      </c>
    </row>
    <row r="43" spans="1:7" ht="15" customHeight="1" x14ac:dyDescent="0.2">
      <c r="A43" s="315"/>
      <c r="B43" s="313"/>
      <c r="C43" s="191"/>
      <c r="D43" s="191"/>
      <c r="E43" s="317"/>
    </row>
    <row r="44" spans="1:7" ht="15" customHeight="1" x14ac:dyDescent="0.2">
      <c r="A44" s="557" t="s">
        <v>42</v>
      </c>
      <c r="B44" s="558"/>
      <c r="C44" s="558"/>
      <c r="D44" s="559"/>
      <c r="E44" s="323" t="s">
        <v>31</v>
      </c>
      <c r="F44" s="107"/>
    </row>
    <row r="45" spans="1:7" ht="15" customHeight="1" x14ac:dyDescent="0.2">
      <c r="A45" s="386" t="str">
        <f>+A105</f>
        <v xml:space="preserve">3.3. Conjunto com carreta tipo "roll on off"  e containers para destino final </v>
      </c>
      <c r="B45" s="379"/>
      <c r="C45" s="379"/>
      <c r="D45" s="379"/>
      <c r="E45" s="383"/>
      <c r="F45" s="107"/>
    </row>
    <row r="46" spans="1:7" ht="15" customHeight="1" thickBot="1" x14ac:dyDescent="0.25">
      <c r="A46" s="318" t="str">
        <f>+A105</f>
        <v xml:space="preserve">3.3. Conjunto com carreta tipo "roll on off"  e containers para destino final </v>
      </c>
      <c r="B46" s="319"/>
      <c r="C46" s="319"/>
      <c r="D46" s="123"/>
      <c r="E46" s="175">
        <f>C125</f>
        <v>1</v>
      </c>
      <c r="F46" s="107"/>
    </row>
    <row r="47" spans="1:7" x14ac:dyDescent="0.2">
      <c r="A47" s="174"/>
      <c r="B47" s="174"/>
      <c r="C47" s="174"/>
      <c r="D47" s="176"/>
      <c r="E47" s="177"/>
      <c r="F47" s="107"/>
    </row>
    <row r="48" spans="1:7" s="116" customFormat="1" ht="15.75" customHeight="1" thickBot="1" x14ac:dyDescent="0.25">
      <c r="A48" s="174"/>
      <c r="B48" s="174"/>
      <c r="C48" s="174"/>
      <c r="D48" s="176"/>
      <c r="E48" s="178"/>
      <c r="F48" s="107"/>
      <c r="G48" s="142"/>
    </row>
    <row r="49" spans="1:10" ht="15.75" customHeight="1" thickBot="1" x14ac:dyDescent="0.25">
      <c r="A49" s="179" t="s">
        <v>247</v>
      </c>
      <c r="B49" s="370">
        <v>0.08</v>
      </c>
      <c r="C49" s="141"/>
      <c r="D49" s="140"/>
      <c r="E49" s="180"/>
      <c r="F49" s="116"/>
    </row>
    <row r="50" spans="1:10" ht="13.15" customHeight="1" x14ac:dyDescent="0.2">
      <c r="A50" s="466"/>
      <c r="B50" s="466"/>
      <c r="C50" s="466"/>
      <c r="D50" s="466"/>
      <c r="E50" s="466"/>
      <c r="F50" s="466"/>
    </row>
    <row r="51" spans="1:10" ht="11.25" customHeight="1" x14ac:dyDescent="0.2">
      <c r="A51" s="449" t="s">
        <v>37</v>
      </c>
      <c r="B51" s="449"/>
      <c r="C51" s="449"/>
      <c r="D51" s="449"/>
      <c r="E51" s="449"/>
      <c r="F51" s="449"/>
    </row>
    <row r="52" spans="1:10" s="143" customFormat="1" ht="11.25" customHeight="1" x14ac:dyDescent="0.2">
      <c r="A52" s="421"/>
      <c r="B52" s="421"/>
      <c r="C52" s="421"/>
      <c r="D52" s="421"/>
      <c r="E52" s="421"/>
      <c r="F52" s="421"/>
      <c r="H52" s="107"/>
      <c r="I52" s="107"/>
      <c r="J52" s="107"/>
    </row>
    <row r="53" spans="1:10" s="143" customFormat="1" x14ac:dyDescent="0.2">
      <c r="A53" s="421"/>
      <c r="B53" s="421"/>
      <c r="C53" s="421"/>
      <c r="D53" s="421"/>
      <c r="E53" s="421"/>
      <c r="F53" s="421"/>
      <c r="H53" s="107"/>
      <c r="I53" s="107"/>
      <c r="J53" s="107"/>
    </row>
    <row r="54" spans="1:10" ht="13.15" customHeight="1" thickBot="1" x14ac:dyDescent="0.25">
      <c r="A54" s="450" t="s">
        <v>74</v>
      </c>
      <c r="B54" s="450"/>
      <c r="C54" s="450"/>
      <c r="D54" s="450"/>
      <c r="E54" s="450"/>
      <c r="F54" s="450"/>
    </row>
    <row r="55" spans="1:10" ht="16.5" thickBot="1" x14ac:dyDescent="0.25">
      <c r="A55" s="181" t="s">
        <v>46</v>
      </c>
      <c r="B55" s="182" t="s">
        <v>47</v>
      </c>
      <c r="C55" s="182" t="s">
        <v>31</v>
      </c>
      <c r="D55" s="183" t="s">
        <v>179</v>
      </c>
      <c r="E55" s="183" t="s">
        <v>48</v>
      </c>
      <c r="F55" s="184" t="s">
        <v>250</v>
      </c>
    </row>
    <row r="56" spans="1:10" x14ac:dyDescent="0.2">
      <c r="A56" s="268" t="s">
        <v>164</v>
      </c>
      <c r="B56" s="185" t="s">
        <v>5</v>
      </c>
      <c r="C56" s="185">
        <v>1</v>
      </c>
      <c r="D56" s="186">
        <v>2313.61</v>
      </c>
      <c r="E56" s="187">
        <f>C56*D56</f>
        <v>2313.61</v>
      </c>
      <c r="F56" s="269"/>
    </row>
    <row r="57" spans="1:10" x14ac:dyDescent="0.2">
      <c r="A57" s="268" t="s">
        <v>165</v>
      </c>
      <c r="B57" s="185" t="s">
        <v>5</v>
      </c>
      <c r="C57" s="185">
        <v>1</v>
      </c>
      <c r="D57" s="186">
        <v>1212</v>
      </c>
      <c r="E57" s="187"/>
      <c r="F57" s="269"/>
    </row>
    <row r="58" spans="1:10" x14ac:dyDescent="0.2">
      <c r="A58" s="39" t="s">
        <v>163</v>
      </c>
      <c r="B58" s="40"/>
      <c r="C58" s="193">
        <v>1</v>
      </c>
      <c r="D58" s="188"/>
      <c r="E58" s="188"/>
      <c r="F58" s="269"/>
    </row>
    <row r="59" spans="1:10" s="116" customFormat="1" x14ac:dyDescent="0.2">
      <c r="A59" s="39" t="s">
        <v>0</v>
      </c>
      <c r="B59" s="40" t="s">
        <v>1</v>
      </c>
      <c r="C59" s="38">
        <v>20</v>
      </c>
      <c r="D59" s="189">
        <f>IF(C58=2,SUM(E56:E57),IF(C58=1,(SUM(E56:E57))*D57/D56,0))</f>
        <v>1212</v>
      </c>
      <c r="E59" s="188">
        <f>C59*D59/100</f>
        <v>242.4</v>
      </c>
      <c r="F59" s="269"/>
      <c r="G59" s="142"/>
    </row>
    <row r="60" spans="1:10" x14ac:dyDescent="0.2">
      <c r="A60" s="480" t="s">
        <v>252</v>
      </c>
      <c r="B60" s="481"/>
      <c r="C60" s="481"/>
      <c r="D60" s="482"/>
      <c r="E60" s="194">
        <f>SUM(E56:E59)</f>
        <v>2556.0100000000002</v>
      </c>
      <c r="F60" s="275"/>
    </row>
    <row r="61" spans="1:10" s="116" customFormat="1" x14ac:dyDescent="0.2">
      <c r="A61" s="39" t="s">
        <v>2</v>
      </c>
      <c r="B61" s="40" t="s">
        <v>1</v>
      </c>
      <c r="C61" s="190">
        <f>'2.Encargos Sociais'!$C$34*100</f>
        <v>72.231660000000005</v>
      </c>
      <c r="D61" s="188">
        <f>E60</f>
        <v>2556.0100000000002</v>
      </c>
      <c r="E61" s="188">
        <f>D61*C61/100</f>
        <v>1846.2484527660004</v>
      </c>
      <c r="F61" s="269"/>
      <c r="G61" s="142"/>
    </row>
    <row r="62" spans="1:10" x14ac:dyDescent="0.2">
      <c r="A62" s="480" t="s">
        <v>253</v>
      </c>
      <c r="B62" s="481"/>
      <c r="C62" s="481"/>
      <c r="D62" s="482"/>
      <c r="E62" s="194">
        <f>E60+E61</f>
        <v>4402.2584527660001</v>
      </c>
      <c r="F62" s="275"/>
    </row>
    <row r="63" spans="1:10" x14ac:dyDescent="0.2">
      <c r="A63" s="270" t="s">
        <v>3</v>
      </c>
      <c r="B63" s="271" t="s">
        <v>4</v>
      </c>
      <c r="C63" s="272">
        <v>1</v>
      </c>
      <c r="D63" s="188">
        <f>E62</f>
        <v>4402.2584527660001</v>
      </c>
      <c r="E63" s="188">
        <f>C63*D63</f>
        <v>4402.2584527660001</v>
      </c>
      <c r="F63" s="269"/>
    </row>
    <row r="64" spans="1:10" ht="11.25" customHeight="1" thickBot="1" x14ac:dyDescent="0.25">
      <c r="A64" s="467" t="str">
        <f>F55</f>
        <v>Total (R$)</v>
      </c>
      <c r="B64" s="477"/>
      <c r="C64" s="478"/>
      <c r="D64" s="273" t="s">
        <v>251</v>
      </c>
      <c r="E64" s="372">
        <f>$B$49</f>
        <v>0.08</v>
      </c>
      <c r="F64" s="226">
        <f>E63*E64</f>
        <v>352.18067622128001</v>
      </c>
    </row>
    <row r="65" spans="1:7" ht="11.25" customHeight="1" x14ac:dyDescent="0.2">
      <c r="A65" s="489"/>
      <c r="B65" s="489"/>
      <c r="C65" s="489"/>
      <c r="D65" s="489"/>
      <c r="E65" s="489"/>
      <c r="F65" s="489"/>
      <c r="G65" s="107"/>
    </row>
    <row r="66" spans="1:7" x14ac:dyDescent="0.2">
      <c r="A66" s="421"/>
      <c r="B66" s="421"/>
      <c r="C66" s="421"/>
      <c r="D66" s="421"/>
      <c r="E66" s="421"/>
      <c r="F66" s="421"/>
      <c r="G66" s="107"/>
    </row>
    <row r="67" spans="1:7" ht="16.5" thickBot="1" x14ac:dyDescent="0.25">
      <c r="A67" s="450" t="s">
        <v>75</v>
      </c>
      <c r="B67" s="450"/>
      <c r="C67" s="450"/>
      <c r="D67" s="450"/>
      <c r="E67" s="450"/>
      <c r="F67" s="450"/>
      <c r="G67" s="107"/>
    </row>
    <row r="68" spans="1:7" ht="16.5" thickBot="1" x14ac:dyDescent="0.25">
      <c r="A68" s="181" t="s">
        <v>46</v>
      </c>
      <c r="B68" s="182" t="s">
        <v>47</v>
      </c>
      <c r="C68" s="182" t="s">
        <v>31</v>
      </c>
      <c r="D68" s="183" t="s">
        <v>179</v>
      </c>
      <c r="E68" s="183" t="s">
        <v>48</v>
      </c>
      <c r="F68" s="184" t="s">
        <v>250</v>
      </c>
      <c r="G68" s="107"/>
    </row>
    <row r="69" spans="1:7" x14ac:dyDescent="0.2">
      <c r="A69" s="39" t="s">
        <v>70</v>
      </c>
      <c r="B69" s="40" t="s">
        <v>26</v>
      </c>
      <c r="C69" s="195">
        <v>1</v>
      </c>
      <c r="D69" s="279">
        <v>3.5</v>
      </c>
      <c r="E69" s="229"/>
      <c r="F69" s="276"/>
      <c r="G69" s="107"/>
    </row>
    <row r="70" spans="1:7" x14ac:dyDescent="0.2">
      <c r="A70" s="39" t="s">
        <v>71</v>
      </c>
      <c r="B70" s="40" t="s">
        <v>72</v>
      </c>
      <c r="C70" s="280">
        <v>1</v>
      </c>
      <c r="D70" s="188"/>
      <c r="E70" s="229"/>
      <c r="F70" s="277"/>
      <c r="G70" s="107"/>
    </row>
    <row r="71" spans="1:7" x14ac:dyDescent="0.2">
      <c r="A71" s="268" t="s">
        <v>35</v>
      </c>
      <c r="B71" s="185" t="s">
        <v>6</v>
      </c>
      <c r="C71" s="196">
        <f>$C$70*2*(C63)</f>
        <v>2</v>
      </c>
      <c r="D71" s="187">
        <f>IFERROR((($C$70*2*$D$69)-(E56*0.06))/($C$70*2),"-")</f>
        <v>-65.908299999999997</v>
      </c>
      <c r="E71" s="230">
        <f>IFERROR(C71*D71,"-")</f>
        <v>-131.81659999999999</v>
      </c>
      <c r="F71" s="277"/>
      <c r="G71" s="107"/>
    </row>
    <row r="72" spans="1:7" ht="11.25" customHeight="1" thickBot="1" x14ac:dyDescent="0.25">
      <c r="A72" s="467" t="str">
        <f>F68</f>
        <v>Total (R$)</v>
      </c>
      <c r="B72" s="477"/>
      <c r="C72" s="477"/>
      <c r="D72" s="477"/>
      <c r="E72" s="478"/>
      <c r="F72" s="281">
        <f>SUM(E71:E71)</f>
        <v>-131.81659999999999</v>
      </c>
      <c r="G72" s="107"/>
    </row>
    <row r="73" spans="1:7" x14ac:dyDescent="0.2">
      <c r="A73" s="489"/>
      <c r="B73" s="489"/>
      <c r="C73" s="489"/>
      <c r="D73" s="489"/>
      <c r="E73" s="489"/>
      <c r="F73" s="489"/>
      <c r="G73" s="107"/>
    </row>
    <row r="74" spans="1:7" ht="16.5" thickBot="1" x14ac:dyDescent="0.25">
      <c r="A74" s="450" t="s">
        <v>80</v>
      </c>
      <c r="B74" s="450"/>
      <c r="C74" s="450"/>
      <c r="D74" s="450"/>
      <c r="E74" s="450"/>
      <c r="F74" s="450"/>
      <c r="G74" s="107"/>
    </row>
    <row r="75" spans="1:7" ht="16.5" thickBot="1" x14ac:dyDescent="0.25">
      <c r="A75" s="181" t="s">
        <v>46</v>
      </c>
      <c r="B75" s="182" t="s">
        <v>47</v>
      </c>
      <c r="C75" s="182" t="s">
        <v>31</v>
      </c>
      <c r="D75" s="183" t="s">
        <v>179</v>
      </c>
      <c r="E75" s="183" t="s">
        <v>48</v>
      </c>
      <c r="F75" s="184" t="s">
        <v>250</v>
      </c>
      <c r="G75" s="107"/>
    </row>
    <row r="76" spans="1:7" x14ac:dyDescent="0.2">
      <c r="A76" s="39" t="str">
        <f>+A71</f>
        <v>Motorista</v>
      </c>
      <c r="B76" s="40" t="s">
        <v>7</v>
      </c>
      <c r="C76" s="197">
        <v>1</v>
      </c>
      <c r="D76" s="198">
        <v>12.76</v>
      </c>
      <c r="E76" s="231">
        <f>C76*D76</f>
        <v>12.76</v>
      </c>
      <c r="F76" s="278"/>
      <c r="G76" s="107"/>
    </row>
    <row r="77" spans="1:7" ht="16.5" thickBot="1" x14ac:dyDescent="0.25">
      <c r="A77" s="467" t="str">
        <f>F75</f>
        <v>Total (R$)</v>
      </c>
      <c r="B77" s="477"/>
      <c r="C77" s="477"/>
      <c r="D77" s="477"/>
      <c r="E77" s="478"/>
      <c r="F77" s="281">
        <f>SUM(E76:E76)</f>
        <v>12.76</v>
      </c>
      <c r="G77" s="107"/>
    </row>
    <row r="78" spans="1:7" x14ac:dyDescent="0.2">
      <c r="A78" s="489"/>
      <c r="B78" s="489"/>
      <c r="C78" s="489"/>
      <c r="D78" s="489"/>
      <c r="E78" s="489"/>
      <c r="F78" s="489"/>
      <c r="G78" s="107"/>
    </row>
    <row r="79" spans="1:7" ht="16.5" thickBot="1" x14ac:dyDescent="0.25">
      <c r="A79" s="450" t="s">
        <v>81</v>
      </c>
      <c r="B79" s="450"/>
      <c r="C79" s="450"/>
      <c r="D79" s="450"/>
      <c r="E79" s="450"/>
      <c r="F79" s="450"/>
      <c r="G79" s="107"/>
    </row>
    <row r="80" spans="1:7" ht="16.5" thickBot="1" x14ac:dyDescent="0.25">
      <c r="A80" s="181" t="s">
        <v>46</v>
      </c>
      <c r="B80" s="182" t="s">
        <v>47</v>
      </c>
      <c r="C80" s="182" t="s">
        <v>31</v>
      </c>
      <c r="D80" s="183" t="s">
        <v>179</v>
      </c>
      <c r="E80" s="183" t="s">
        <v>48</v>
      </c>
      <c r="F80" s="184" t="s">
        <v>250</v>
      </c>
      <c r="G80" s="107"/>
    </row>
    <row r="81" spans="1:7" x14ac:dyDescent="0.2">
      <c r="A81" s="39" t="str">
        <f>+A76</f>
        <v>Motorista</v>
      </c>
      <c r="B81" s="40" t="s">
        <v>7</v>
      </c>
      <c r="C81" s="197">
        <f>E41</f>
        <v>1</v>
      </c>
      <c r="D81" s="198">
        <v>96.84</v>
      </c>
      <c r="E81" s="231">
        <f>C81*D81</f>
        <v>96.84</v>
      </c>
      <c r="F81" s="278"/>
      <c r="G81" s="107"/>
    </row>
    <row r="82" spans="1:7" ht="16.5" thickBot="1" x14ac:dyDescent="0.25">
      <c r="A82" s="467" t="str">
        <f>F80</f>
        <v>Total (R$)</v>
      </c>
      <c r="B82" s="477"/>
      <c r="C82" s="478"/>
      <c r="D82" s="274" t="s">
        <v>251</v>
      </c>
      <c r="E82" s="373">
        <f>$B$49</f>
        <v>0.08</v>
      </c>
      <c r="F82" s="281">
        <f>SUM(E81:E81)*E82</f>
        <v>7.7472000000000003</v>
      </c>
      <c r="G82" s="107"/>
    </row>
    <row r="83" spans="1:7" ht="16.5" thickBot="1" x14ac:dyDescent="0.25">
      <c r="G83" s="107"/>
    </row>
    <row r="84" spans="1:7" ht="16.5" thickBot="1" x14ac:dyDescent="0.25">
      <c r="A84" s="232" t="s">
        <v>254</v>
      </c>
      <c r="B84" s="233"/>
      <c r="C84" s="233"/>
      <c r="D84" s="170"/>
      <c r="E84" s="170"/>
      <c r="F84" s="234">
        <f>F82+F77+F72+F64</f>
        <v>240.87127622128003</v>
      </c>
    </row>
    <row r="85" spans="1:7" x14ac:dyDescent="0.2">
      <c r="A85" s="489"/>
      <c r="B85" s="489"/>
      <c r="C85" s="489"/>
      <c r="D85" s="489"/>
      <c r="E85" s="489"/>
      <c r="F85" s="489"/>
      <c r="G85" s="107"/>
    </row>
    <row r="86" spans="1:7" ht="11.25" customHeight="1" x14ac:dyDescent="0.2">
      <c r="A86" s="449" t="s">
        <v>36</v>
      </c>
      <c r="B86" s="449"/>
      <c r="C86" s="449"/>
      <c r="D86" s="449"/>
      <c r="E86" s="449"/>
      <c r="F86" s="449"/>
      <c r="G86" s="107"/>
    </row>
    <row r="87" spans="1:7" ht="13.9" customHeight="1" x14ac:dyDescent="0.2">
      <c r="A87" s="421"/>
      <c r="B87" s="421"/>
      <c r="C87" s="421"/>
      <c r="D87" s="421"/>
      <c r="E87" s="421"/>
      <c r="F87" s="421"/>
    </row>
    <row r="88" spans="1:7" ht="11.25" customHeight="1" x14ac:dyDescent="0.2">
      <c r="A88" s="479" t="s">
        <v>256</v>
      </c>
      <c r="B88" s="479"/>
      <c r="C88" s="479"/>
      <c r="D88" s="479"/>
      <c r="E88" s="479"/>
      <c r="F88" s="479"/>
    </row>
    <row r="89" spans="1:7" ht="16.5" thickBot="1" x14ac:dyDescent="0.25">
      <c r="A89" s="422"/>
      <c r="B89" s="422"/>
      <c r="C89" s="422"/>
      <c r="D89" s="422"/>
      <c r="E89" s="422"/>
      <c r="F89" s="422"/>
    </row>
    <row r="90" spans="1:7" ht="32.25" thickBot="1" x14ac:dyDescent="0.25">
      <c r="A90" s="181" t="s">
        <v>46</v>
      </c>
      <c r="B90" s="182" t="s">
        <v>47</v>
      </c>
      <c r="C90" s="200" t="s">
        <v>190</v>
      </c>
      <c r="D90" s="183" t="s">
        <v>179</v>
      </c>
      <c r="E90" s="183" t="s">
        <v>48</v>
      </c>
      <c r="F90" s="184" t="s">
        <v>250</v>
      </c>
    </row>
    <row r="91" spans="1:7" x14ac:dyDescent="0.2">
      <c r="A91" s="268" t="s">
        <v>49</v>
      </c>
      <c r="B91" s="185" t="s">
        <v>7</v>
      </c>
      <c r="C91" s="201">
        <v>12</v>
      </c>
      <c r="D91" s="187">
        <f>'1.1.Coleta Container'!D121</f>
        <v>0</v>
      </c>
      <c r="E91" s="187">
        <f>IFERROR(D91/C91,0)</f>
        <v>0</v>
      </c>
      <c r="F91" s="276"/>
    </row>
    <row r="92" spans="1:7" x14ac:dyDescent="0.2">
      <c r="A92" s="39" t="s">
        <v>24</v>
      </c>
      <c r="B92" s="40" t="s">
        <v>7</v>
      </c>
      <c r="C92" s="201">
        <v>2</v>
      </c>
      <c r="D92" s="187">
        <f>'1.1.Coleta Container'!D122</f>
        <v>1039.9794900000002</v>
      </c>
      <c r="E92" s="187">
        <f t="shared" ref="E92:E96" si="1">IFERROR(D92/C92,0)</f>
        <v>519.98974500000008</v>
      </c>
      <c r="F92" s="277"/>
    </row>
    <row r="93" spans="1:7" x14ac:dyDescent="0.2">
      <c r="A93" s="39" t="s">
        <v>25</v>
      </c>
      <c r="B93" s="40" t="s">
        <v>7</v>
      </c>
      <c r="C93" s="201">
        <v>2</v>
      </c>
      <c r="D93" s="187" t="str">
        <f>'1.1.Coleta Container'!D123</f>
        <v>FU</v>
      </c>
      <c r="E93" s="187">
        <f t="shared" si="1"/>
        <v>0</v>
      </c>
      <c r="F93" s="277"/>
    </row>
    <row r="94" spans="1:7" x14ac:dyDescent="0.2">
      <c r="A94" s="39" t="s">
        <v>51</v>
      </c>
      <c r="B94" s="40" t="s">
        <v>38</v>
      </c>
      <c r="C94" s="201">
        <v>2</v>
      </c>
      <c r="D94" s="187">
        <v>49</v>
      </c>
      <c r="E94" s="187">
        <f t="shared" si="1"/>
        <v>24.5</v>
      </c>
      <c r="F94" s="277"/>
      <c r="G94" s="107"/>
    </row>
    <row r="95" spans="1:7" x14ac:dyDescent="0.2">
      <c r="A95" s="39" t="s">
        <v>50</v>
      </c>
      <c r="B95" s="40" t="s">
        <v>7</v>
      </c>
      <c r="C95" s="201">
        <v>2</v>
      </c>
      <c r="D95" s="187">
        <f>'1.1.Coleta Container'!D125</f>
        <v>0</v>
      </c>
      <c r="E95" s="187">
        <f t="shared" si="1"/>
        <v>0</v>
      </c>
      <c r="F95" s="277"/>
      <c r="G95" s="107"/>
    </row>
    <row r="96" spans="1:7" x14ac:dyDescent="0.2">
      <c r="A96" s="39" t="s">
        <v>45</v>
      </c>
      <c r="B96" s="40" t="s">
        <v>39</v>
      </c>
      <c r="C96" s="201">
        <v>1</v>
      </c>
      <c r="D96" s="187">
        <v>14.186</v>
      </c>
      <c r="E96" s="187">
        <f t="shared" si="1"/>
        <v>14.186</v>
      </c>
      <c r="F96" s="277"/>
      <c r="G96" s="107"/>
    </row>
    <row r="97" spans="1:10" x14ac:dyDescent="0.2">
      <c r="A97" s="39" t="s">
        <v>154</v>
      </c>
      <c r="B97" s="40" t="s">
        <v>82</v>
      </c>
      <c r="C97" s="203">
        <v>1</v>
      </c>
      <c r="D97" s="186">
        <v>84.15</v>
      </c>
      <c r="E97" s="188">
        <f t="shared" ref="E97:E98" si="2">C97*D97</f>
        <v>84.15</v>
      </c>
      <c r="F97" s="277"/>
      <c r="G97" s="107"/>
    </row>
    <row r="98" spans="1:10" x14ac:dyDescent="0.2">
      <c r="A98" s="270" t="s">
        <v>3</v>
      </c>
      <c r="B98" s="271" t="s">
        <v>4</v>
      </c>
      <c r="C98" s="325">
        <f>E41</f>
        <v>1</v>
      </c>
      <c r="D98" s="326">
        <f>+SUM(E91:E97)</f>
        <v>642.8257450000001</v>
      </c>
      <c r="E98" s="326">
        <f t="shared" si="2"/>
        <v>642.8257450000001</v>
      </c>
      <c r="F98" s="277"/>
      <c r="G98" s="107"/>
    </row>
    <row r="99" spans="1:10" ht="11.25" customHeight="1" thickBot="1" x14ac:dyDescent="0.25">
      <c r="A99" s="467" t="str">
        <f>F90</f>
        <v>Total (R$)</v>
      </c>
      <c r="B99" s="477"/>
      <c r="C99" s="478"/>
      <c r="D99" s="274" t="s">
        <v>251</v>
      </c>
      <c r="E99" s="372">
        <f>$B$49</f>
        <v>0.08</v>
      </c>
      <c r="F99" s="226">
        <f>E98*E99</f>
        <v>51.426059600000009</v>
      </c>
      <c r="G99" s="107"/>
    </row>
    <row r="100" spans="1:10" ht="16.5" thickBot="1" x14ac:dyDescent="0.25">
      <c r="G100" s="107"/>
    </row>
    <row r="101" spans="1:10" ht="11.25" customHeight="1" thickBot="1" x14ac:dyDescent="0.25">
      <c r="A101" s="470" t="s">
        <v>155</v>
      </c>
      <c r="B101" s="471"/>
      <c r="C101" s="471"/>
      <c r="D101" s="471"/>
      <c r="E101" s="471"/>
      <c r="F101" s="192">
        <f>F99</f>
        <v>51.426059600000009</v>
      </c>
      <c r="G101" s="107"/>
    </row>
    <row r="102" spans="1:10" x14ac:dyDescent="0.2">
      <c r="G102" s="107"/>
    </row>
    <row r="103" spans="1:10" ht="11.25" customHeight="1" x14ac:dyDescent="0.2">
      <c r="A103" s="116" t="s">
        <v>40</v>
      </c>
      <c r="G103" s="107"/>
    </row>
    <row r="104" spans="1:10" x14ac:dyDescent="0.2">
      <c r="B104" s="205"/>
      <c r="G104" s="107"/>
    </row>
    <row r="105" spans="1:10" ht="11.25" customHeight="1" x14ac:dyDescent="0.2">
      <c r="A105" s="227" t="s">
        <v>326</v>
      </c>
      <c r="G105" s="107"/>
    </row>
    <row r="106" spans="1:10" x14ac:dyDescent="0.2">
      <c r="G106" s="107"/>
    </row>
    <row r="107" spans="1:10" ht="16.5" thickBot="1" x14ac:dyDescent="0.25">
      <c r="A107" s="236" t="s">
        <v>283</v>
      </c>
      <c r="G107" s="107"/>
    </row>
    <row r="108" spans="1:10" ht="16.5" thickBot="1" x14ac:dyDescent="0.25">
      <c r="A108" s="181" t="s">
        <v>46</v>
      </c>
      <c r="B108" s="182" t="s">
        <v>47</v>
      </c>
      <c r="C108" s="182" t="s">
        <v>31</v>
      </c>
      <c r="D108" s="183" t="s">
        <v>179</v>
      </c>
      <c r="E108" s="183" t="s">
        <v>48</v>
      </c>
      <c r="F108" s="184" t="s">
        <v>250</v>
      </c>
      <c r="G108" s="107"/>
    </row>
    <row r="109" spans="1:10" x14ac:dyDescent="0.2">
      <c r="A109" s="268" t="s">
        <v>335</v>
      </c>
      <c r="B109" s="185" t="s">
        <v>7</v>
      </c>
      <c r="C109" s="46">
        <v>1</v>
      </c>
      <c r="D109" s="186">
        <v>154866</v>
      </c>
      <c r="E109" s="230">
        <f>C109*D109</f>
        <v>154866</v>
      </c>
      <c r="F109" s="276"/>
      <c r="G109" s="107"/>
    </row>
    <row r="110" spans="1:10" x14ac:dyDescent="0.2">
      <c r="A110" s="39" t="s">
        <v>336</v>
      </c>
      <c r="B110" s="40" t="s">
        <v>76</v>
      </c>
      <c r="C110" s="38">
        <v>10</v>
      </c>
      <c r="D110" s="189"/>
      <c r="E110" s="229"/>
      <c r="F110" s="277"/>
      <c r="I110" s="206"/>
      <c r="J110" s="206"/>
    </row>
    <row r="111" spans="1:10" x14ac:dyDescent="0.2">
      <c r="A111" s="39" t="s">
        <v>337</v>
      </c>
      <c r="B111" s="40" t="s">
        <v>76</v>
      </c>
      <c r="C111" s="38">
        <v>0</v>
      </c>
      <c r="D111" s="188"/>
      <c r="E111" s="229"/>
      <c r="F111" s="287"/>
    </row>
    <row r="112" spans="1:10" x14ac:dyDescent="0.2">
      <c r="A112" s="39" t="s">
        <v>338</v>
      </c>
      <c r="B112" s="40" t="s">
        <v>1</v>
      </c>
      <c r="C112" s="190">
        <f>IFERROR(VLOOKUP(C110,'5. Depreciação'!A3:B17,2,FALSE),0)</f>
        <v>65.180000000000007</v>
      </c>
      <c r="D112" s="188">
        <f>E109</f>
        <v>154866</v>
      </c>
      <c r="E112" s="229">
        <f>C112*D112/100</f>
        <v>100941.6588</v>
      </c>
      <c r="F112" s="277"/>
    </row>
    <row r="113" spans="1:10" ht="16.5" thickBot="1" x14ac:dyDescent="0.25">
      <c r="A113" s="288" t="s">
        <v>339</v>
      </c>
      <c r="B113" s="207" t="s">
        <v>5</v>
      </c>
      <c r="C113" s="207">
        <f>C110*12</f>
        <v>120</v>
      </c>
      <c r="D113" s="208">
        <f>IF(C111&lt;=C110,E112,0)</f>
        <v>100941.6588</v>
      </c>
      <c r="E113" s="237">
        <f>IFERROR(D113/C113,0)</f>
        <v>841.18049000000008</v>
      </c>
      <c r="F113" s="277"/>
      <c r="G113" s="107"/>
    </row>
    <row r="114" spans="1:10" ht="16.5" thickTop="1" x14ac:dyDescent="0.2">
      <c r="A114" s="268" t="s">
        <v>330</v>
      </c>
      <c r="B114" s="185" t="s">
        <v>7</v>
      </c>
      <c r="C114" s="185">
        <v>1</v>
      </c>
      <c r="D114" s="186">
        <v>110000</v>
      </c>
      <c r="E114" s="230">
        <f>C114*D114</f>
        <v>110000</v>
      </c>
      <c r="F114" s="277"/>
    </row>
    <row r="115" spans="1:10" x14ac:dyDescent="0.2">
      <c r="A115" s="39" t="s">
        <v>331</v>
      </c>
      <c r="B115" s="40" t="s">
        <v>76</v>
      </c>
      <c r="C115" s="38">
        <v>10</v>
      </c>
      <c r="D115" s="188"/>
      <c r="E115" s="229"/>
      <c r="F115" s="277"/>
      <c r="I115" s="206"/>
      <c r="J115" s="206"/>
    </row>
    <row r="116" spans="1:10" x14ac:dyDescent="0.2">
      <c r="A116" s="39" t="s">
        <v>332</v>
      </c>
      <c r="B116" s="40" t="s">
        <v>76</v>
      </c>
      <c r="C116" s="38">
        <v>0</v>
      </c>
      <c r="D116" s="188"/>
      <c r="E116" s="229"/>
      <c r="F116" s="287"/>
    </row>
    <row r="117" spans="1:10" x14ac:dyDescent="0.2">
      <c r="A117" s="39" t="s">
        <v>333</v>
      </c>
      <c r="B117" s="40" t="s">
        <v>1</v>
      </c>
      <c r="C117" s="209">
        <f>IFERROR(VLOOKUP(C115,'5. Depreciação'!A3:B17,2,FALSE),0)</f>
        <v>65.180000000000007</v>
      </c>
      <c r="D117" s="188">
        <f>E114</f>
        <v>110000</v>
      </c>
      <c r="E117" s="229">
        <f>C117*D117/100</f>
        <v>71698.000000000015</v>
      </c>
      <c r="F117" s="277"/>
    </row>
    <row r="118" spans="1:10" x14ac:dyDescent="0.2">
      <c r="A118" s="289" t="s">
        <v>334</v>
      </c>
      <c r="B118" s="132" t="s">
        <v>5</v>
      </c>
      <c r="C118" s="132">
        <f>C115*12</f>
        <v>120</v>
      </c>
      <c r="D118" s="194">
        <f>IF(C116&lt;=C115,E117,0)</f>
        <v>71698.000000000015</v>
      </c>
      <c r="E118" s="238">
        <f>IFERROR(D118/C118,0)</f>
        <v>597.48333333333346</v>
      </c>
      <c r="F118" s="277"/>
    </row>
    <row r="119" spans="1:10" x14ac:dyDescent="0.2">
      <c r="A119" s="268" t="s">
        <v>379</v>
      </c>
      <c r="B119" s="185" t="s">
        <v>7</v>
      </c>
      <c r="C119" s="46">
        <v>2</v>
      </c>
      <c r="D119" s="186">
        <v>18300</v>
      </c>
      <c r="E119" s="230">
        <f>C119*D119</f>
        <v>36600</v>
      </c>
      <c r="F119" s="277"/>
    </row>
    <row r="120" spans="1:10" x14ac:dyDescent="0.2">
      <c r="A120" s="39" t="s">
        <v>380</v>
      </c>
      <c r="B120" s="40" t="s">
        <v>76</v>
      </c>
      <c r="C120" s="38">
        <v>10</v>
      </c>
      <c r="D120" s="189"/>
      <c r="E120" s="229"/>
      <c r="F120" s="277"/>
    </row>
    <row r="121" spans="1:10" x14ac:dyDescent="0.2">
      <c r="A121" s="39" t="s">
        <v>381</v>
      </c>
      <c r="B121" s="40" t="s">
        <v>76</v>
      </c>
      <c r="C121" s="38">
        <v>0</v>
      </c>
      <c r="D121" s="188"/>
      <c r="E121" s="229"/>
      <c r="F121" s="277"/>
    </row>
    <row r="122" spans="1:10" x14ac:dyDescent="0.2">
      <c r="A122" s="39" t="s">
        <v>382</v>
      </c>
      <c r="B122" s="40" t="s">
        <v>1</v>
      </c>
      <c r="C122" s="190">
        <f>SUM(C117)</f>
        <v>65.180000000000007</v>
      </c>
      <c r="D122" s="188">
        <f>E119</f>
        <v>36600</v>
      </c>
      <c r="E122" s="229">
        <f>C122*D122/100</f>
        <v>23855.880000000005</v>
      </c>
      <c r="F122" s="277"/>
    </row>
    <row r="123" spans="1:10" ht="16.5" thickBot="1" x14ac:dyDescent="0.25">
      <c r="A123" s="288" t="s">
        <v>383</v>
      </c>
      <c r="B123" s="207" t="s">
        <v>5</v>
      </c>
      <c r="C123" s="207">
        <f>C120*12</f>
        <v>120</v>
      </c>
      <c r="D123" s="208">
        <f>IF(C121&lt;=C120,E122,0)</f>
        <v>23855.880000000005</v>
      </c>
      <c r="E123" s="237">
        <f>IFERROR(D123/C123,0)</f>
        <v>198.79900000000004</v>
      </c>
      <c r="F123" s="277"/>
    </row>
    <row r="124" spans="1:10" ht="16.5" thickTop="1" x14ac:dyDescent="0.2">
      <c r="A124" s="290" t="s">
        <v>384</v>
      </c>
      <c r="B124" s="291"/>
      <c r="C124" s="291"/>
      <c r="D124" s="292"/>
      <c r="E124" s="239">
        <f>E113+E118+E123</f>
        <v>1637.4628233333335</v>
      </c>
      <c r="F124" s="277"/>
    </row>
    <row r="125" spans="1:10" x14ac:dyDescent="0.2">
      <c r="A125" s="289" t="s">
        <v>193</v>
      </c>
      <c r="B125" s="132" t="s">
        <v>7</v>
      </c>
      <c r="C125" s="38">
        <v>1</v>
      </c>
      <c r="D125" s="194">
        <f>E124</f>
        <v>1637.4628233333335</v>
      </c>
      <c r="E125" s="239">
        <f>C125*D125</f>
        <v>1637.4628233333335</v>
      </c>
      <c r="F125" s="277"/>
    </row>
    <row r="126" spans="1:10" ht="11.25" customHeight="1" thickBot="1" x14ac:dyDescent="0.25">
      <c r="A126" s="474" t="str">
        <f>F108</f>
        <v>Total (R$)</v>
      </c>
      <c r="B126" s="555"/>
      <c r="C126" s="556"/>
      <c r="D126" s="274" t="s">
        <v>251</v>
      </c>
      <c r="E126" s="373">
        <f>$B$49</f>
        <v>0.08</v>
      </c>
      <c r="F126" s="226">
        <f>(E125*E126)*1.08</f>
        <v>141.47678793600002</v>
      </c>
    </row>
    <row r="128" spans="1:10" ht="16.5" thickBot="1" x14ac:dyDescent="0.25">
      <c r="A128" s="236" t="s">
        <v>284</v>
      </c>
      <c r="I128" s="206"/>
      <c r="J128" s="206"/>
    </row>
    <row r="129" spans="1:10" ht="16.5" thickBot="1" x14ac:dyDescent="0.25">
      <c r="A129" s="181" t="s">
        <v>46</v>
      </c>
      <c r="B129" s="182" t="s">
        <v>47</v>
      </c>
      <c r="C129" s="182" t="s">
        <v>31</v>
      </c>
      <c r="D129" s="183" t="s">
        <v>179</v>
      </c>
      <c r="E129" s="183" t="s">
        <v>48</v>
      </c>
      <c r="F129" s="184" t="s">
        <v>250</v>
      </c>
      <c r="I129" s="206"/>
      <c r="J129" s="206"/>
    </row>
    <row r="130" spans="1:10" x14ac:dyDescent="0.2">
      <c r="A130" s="268" t="s">
        <v>327</v>
      </c>
      <c r="B130" s="185" t="s">
        <v>7</v>
      </c>
      <c r="C130" s="46">
        <v>1</v>
      </c>
      <c r="D130" s="187">
        <f>D109</f>
        <v>154866</v>
      </c>
      <c r="E130" s="230">
        <f>C130*D130</f>
        <v>154866</v>
      </c>
      <c r="F130" s="293"/>
      <c r="I130" s="206"/>
      <c r="J130" s="206"/>
    </row>
    <row r="131" spans="1:10" x14ac:dyDescent="0.2">
      <c r="A131" s="39" t="s">
        <v>162</v>
      </c>
      <c r="B131" s="40" t="s">
        <v>1</v>
      </c>
      <c r="C131" s="38">
        <v>6.25</v>
      </c>
      <c r="D131" s="188"/>
      <c r="E131" s="229"/>
      <c r="F131" s="287"/>
      <c r="H131" s="206"/>
      <c r="I131" s="206"/>
      <c r="J131" s="206"/>
    </row>
    <row r="132" spans="1:10" x14ac:dyDescent="0.2">
      <c r="A132" s="39" t="s">
        <v>268</v>
      </c>
      <c r="B132" s="40" t="s">
        <v>26</v>
      </c>
      <c r="C132" s="210">
        <f>IFERROR(IF(C111&lt;=C110,E109-(C112/(100*C110)*C111)*E109,E109-E112),0)</f>
        <v>154866</v>
      </c>
      <c r="D132" s="188"/>
      <c r="E132" s="229"/>
      <c r="F132" s="287"/>
      <c r="H132" s="206"/>
      <c r="I132" s="206"/>
      <c r="J132" s="206"/>
    </row>
    <row r="133" spans="1:10" x14ac:dyDescent="0.2">
      <c r="A133" s="39" t="s">
        <v>328</v>
      </c>
      <c r="B133" s="40" t="s">
        <v>26</v>
      </c>
      <c r="C133" s="189">
        <f>IFERROR(IF(C111&gt;=C110,C132,((((C132)-(E109-E112))*(((C110-C111)+1)/(2*(C110-C111))))+(E109-E112))),0)</f>
        <v>109442.25354000001</v>
      </c>
      <c r="D133" s="188"/>
      <c r="E133" s="229"/>
      <c r="F133" s="287"/>
      <c r="I133" s="206"/>
      <c r="J133" s="206"/>
    </row>
    <row r="134" spans="1:10" ht="16.5" thickBot="1" x14ac:dyDescent="0.25">
      <c r="A134" s="288" t="s">
        <v>329</v>
      </c>
      <c r="B134" s="207" t="s">
        <v>26</v>
      </c>
      <c r="C134" s="207"/>
      <c r="D134" s="211">
        <f>C131*C133/12/100</f>
        <v>570.01173718749999</v>
      </c>
      <c r="E134" s="237">
        <f>D134</f>
        <v>570.01173718749999</v>
      </c>
      <c r="F134" s="287"/>
      <c r="I134" s="206"/>
      <c r="J134" s="206"/>
    </row>
    <row r="135" spans="1:10" ht="16.5" thickTop="1" x14ac:dyDescent="0.2">
      <c r="A135" s="268" t="s">
        <v>330</v>
      </c>
      <c r="B135" s="185" t="s">
        <v>7</v>
      </c>
      <c r="C135" s="185">
        <f>C114</f>
        <v>1</v>
      </c>
      <c r="D135" s="187">
        <f>D114</f>
        <v>110000</v>
      </c>
      <c r="E135" s="230">
        <f>C135*D135</f>
        <v>110000</v>
      </c>
      <c r="F135" s="287"/>
      <c r="I135" s="206"/>
      <c r="J135" s="206"/>
    </row>
    <row r="136" spans="1:10" x14ac:dyDescent="0.2">
      <c r="A136" s="39" t="s">
        <v>162</v>
      </c>
      <c r="B136" s="40" t="s">
        <v>1</v>
      </c>
      <c r="C136" s="38">
        <f>C131</f>
        <v>6.25</v>
      </c>
      <c r="D136" s="188"/>
      <c r="E136" s="229"/>
      <c r="F136" s="287"/>
      <c r="I136" s="206"/>
      <c r="J136" s="206"/>
    </row>
    <row r="137" spans="1:10" x14ac:dyDescent="0.2">
      <c r="A137" s="39" t="s">
        <v>317</v>
      </c>
      <c r="B137" s="40" t="s">
        <v>26</v>
      </c>
      <c r="C137" s="210">
        <f>IFERROR(IF(C116&lt;=C115,E114-(C117/(100*C115)*C116)*E114,E114-E117),0)</f>
        <v>110000</v>
      </c>
      <c r="D137" s="188"/>
      <c r="E137" s="229"/>
      <c r="F137" s="287"/>
      <c r="I137" s="206"/>
      <c r="J137" s="206"/>
    </row>
    <row r="138" spans="1:10" x14ac:dyDescent="0.2">
      <c r="A138" s="39" t="s">
        <v>340</v>
      </c>
      <c r="B138" s="40" t="s">
        <v>26</v>
      </c>
      <c r="C138" s="189">
        <f>IFERROR(IF(C116&gt;=C115,C137,((((C137)-(E114-E117))*(((C115-C116)+1)/(2*(C115-C116))))+(E114-E117))),0)</f>
        <v>77735.899999999994</v>
      </c>
      <c r="D138" s="188"/>
      <c r="E138" s="229"/>
      <c r="F138" s="287"/>
      <c r="I138" s="206"/>
      <c r="J138" s="206"/>
    </row>
    <row r="139" spans="1:10" x14ac:dyDescent="0.2">
      <c r="A139" s="289" t="s">
        <v>341</v>
      </c>
      <c r="B139" s="132" t="s">
        <v>26</v>
      </c>
      <c r="C139" s="132"/>
      <c r="D139" s="212">
        <f>C136*C138/12/100</f>
        <v>404.87447916666662</v>
      </c>
      <c r="E139" s="238">
        <f>D139</f>
        <v>404.87447916666662</v>
      </c>
      <c r="F139" s="287"/>
      <c r="I139" s="206"/>
      <c r="J139" s="206"/>
    </row>
    <row r="140" spans="1:10" x14ac:dyDescent="0.2">
      <c r="A140" s="268" t="s">
        <v>376</v>
      </c>
      <c r="B140" s="185" t="s">
        <v>7</v>
      </c>
      <c r="C140" s="46">
        <v>2</v>
      </c>
      <c r="D140" s="187">
        <f>D119</f>
        <v>18300</v>
      </c>
      <c r="E140" s="230">
        <f>C140*D140</f>
        <v>36600</v>
      </c>
      <c r="F140" s="287"/>
      <c r="I140" s="206"/>
      <c r="J140" s="206"/>
    </row>
    <row r="141" spans="1:10" x14ac:dyDescent="0.2">
      <c r="A141" s="39" t="s">
        <v>162</v>
      </c>
      <c r="B141" s="40" t="s">
        <v>1</v>
      </c>
      <c r="C141" s="38">
        <f>SUM(C131)</f>
        <v>6.25</v>
      </c>
      <c r="D141" s="188"/>
      <c r="E141" s="229"/>
      <c r="F141" s="287"/>
      <c r="I141" s="206"/>
      <c r="J141" s="206"/>
    </row>
    <row r="142" spans="1:10" x14ac:dyDescent="0.2">
      <c r="A142" s="39" t="s">
        <v>268</v>
      </c>
      <c r="B142" s="40" t="s">
        <v>26</v>
      </c>
      <c r="C142" s="210">
        <f>IFERROR(IF(C121&lt;=C120,E119-(C122/(100*C120)*C121)*E119,E119-C122),0)</f>
        <v>36600</v>
      </c>
      <c r="D142" s="188"/>
      <c r="E142" s="229"/>
      <c r="F142" s="287"/>
      <c r="I142" s="206"/>
      <c r="J142" s="206"/>
    </row>
    <row r="143" spans="1:10" x14ac:dyDescent="0.2">
      <c r="A143" s="39" t="s">
        <v>377</v>
      </c>
      <c r="B143" s="40" t="s">
        <v>26</v>
      </c>
      <c r="C143" s="189">
        <f>IFERROR(IF(C121&gt;=C120,C142,((((C142)-(E119-E122))*(((C120-C121)+1)/(2*(C120-C121))))+(E119-E122))),0)</f>
        <v>25864.853999999999</v>
      </c>
      <c r="D143" s="188"/>
      <c r="E143" s="229"/>
      <c r="F143" s="287"/>
      <c r="I143" s="206"/>
      <c r="J143" s="206"/>
    </row>
    <row r="144" spans="1:10" ht="16.5" thickBot="1" x14ac:dyDescent="0.25">
      <c r="A144" s="288" t="s">
        <v>378</v>
      </c>
      <c r="B144" s="207" t="s">
        <v>26</v>
      </c>
      <c r="C144" s="207"/>
      <c r="D144" s="211">
        <f>C141*C143/12/100</f>
        <v>134.71278124999998</v>
      </c>
      <c r="E144" s="237">
        <f>D144</f>
        <v>134.71278124999998</v>
      </c>
      <c r="F144" s="287"/>
      <c r="I144" s="206"/>
      <c r="J144" s="206"/>
    </row>
    <row r="145" spans="1:10" ht="16.5" thickTop="1" x14ac:dyDescent="0.2">
      <c r="A145" s="290" t="s">
        <v>267</v>
      </c>
      <c r="B145" s="291"/>
      <c r="C145" s="291"/>
      <c r="D145" s="292"/>
      <c r="E145" s="239">
        <f>E134+E139+E144</f>
        <v>1109.5989976041667</v>
      </c>
      <c r="F145" s="287"/>
      <c r="I145" s="206"/>
      <c r="J145" s="206"/>
    </row>
    <row r="146" spans="1:10" x14ac:dyDescent="0.2">
      <c r="A146" s="289" t="str">
        <f>A125</f>
        <v>Total da frota</v>
      </c>
      <c r="B146" s="132" t="s">
        <v>7</v>
      </c>
      <c r="C146" s="261">
        <f>C125</f>
        <v>1</v>
      </c>
      <c r="D146" s="194">
        <f>E145</f>
        <v>1109.5989976041667</v>
      </c>
      <c r="E146" s="239">
        <f>C146*D146</f>
        <v>1109.5989976041667</v>
      </c>
      <c r="F146" s="287"/>
      <c r="I146" s="206"/>
      <c r="J146" s="206"/>
    </row>
    <row r="147" spans="1:10" ht="11.25" customHeight="1" thickBot="1" x14ac:dyDescent="0.25">
      <c r="A147" s="467" t="str">
        <f>F129</f>
        <v>Total (R$)</v>
      </c>
      <c r="B147" s="477"/>
      <c r="C147" s="478"/>
      <c r="D147" s="274" t="s">
        <v>251</v>
      </c>
      <c r="E147" s="373">
        <f>$B$49</f>
        <v>0.08</v>
      </c>
      <c r="F147" s="226">
        <f>(E146*E147)*1.08</f>
        <v>95.869353393000011</v>
      </c>
      <c r="I147" s="206"/>
      <c r="J147" s="206"/>
    </row>
    <row r="148" spans="1:10" x14ac:dyDescent="0.2">
      <c r="I148" s="206"/>
      <c r="J148" s="206"/>
    </row>
    <row r="149" spans="1:10" ht="16.5" thickBot="1" x14ac:dyDescent="0.25">
      <c r="A149" s="235" t="s">
        <v>285</v>
      </c>
      <c r="I149" s="206"/>
      <c r="J149" s="206"/>
    </row>
    <row r="150" spans="1:10" ht="16.5" thickBot="1" x14ac:dyDescent="0.25">
      <c r="A150" s="181" t="s">
        <v>46</v>
      </c>
      <c r="B150" s="182" t="s">
        <v>47</v>
      </c>
      <c r="C150" s="182" t="s">
        <v>31</v>
      </c>
      <c r="D150" s="183" t="s">
        <v>179</v>
      </c>
      <c r="E150" s="183" t="s">
        <v>48</v>
      </c>
      <c r="F150" s="184" t="s">
        <v>250</v>
      </c>
      <c r="I150" s="206"/>
      <c r="J150" s="206"/>
    </row>
    <row r="151" spans="1:10" x14ac:dyDescent="0.2">
      <c r="A151" s="268" t="s">
        <v>8</v>
      </c>
      <c r="B151" s="185" t="s">
        <v>7</v>
      </c>
      <c r="C151" s="187">
        <f>C109</f>
        <v>1</v>
      </c>
      <c r="D151" s="187">
        <f>0.01*D109</f>
        <v>1548.66</v>
      </c>
      <c r="E151" s="187">
        <f>C151*D151</f>
        <v>1548.66</v>
      </c>
      <c r="F151" s="276"/>
      <c r="I151" s="206"/>
      <c r="J151" s="206"/>
    </row>
    <row r="152" spans="1:10" x14ac:dyDescent="0.2">
      <c r="A152" s="39" t="s">
        <v>342</v>
      </c>
      <c r="B152" s="40" t="s">
        <v>7</v>
      </c>
      <c r="C152" s="187">
        <f>SUM(C130+C135)</f>
        <v>2</v>
      </c>
      <c r="D152" s="213">
        <f>66.7+5.78</f>
        <v>72.48</v>
      </c>
      <c r="E152" s="188">
        <f>C152*D152</f>
        <v>144.96</v>
      </c>
      <c r="F152" s="277"/>
      <c r="I152" s="206"/>
      <c r="J152" s="206"/>
    </row>
    <row r="153" spans="1:10" x14ac:dyDescent="0.2">
      <c r="A153" s="39" t="s">
        <v>9</v>
      </c>
      <c r="B153" s="40" t="s">
        <v>7</v>
      </c>
      <c r="C153" s="187">
        <f>C109</f>
        <v>1</v>
      </c>
      <c r="D153" s="213">
        <f>(D109+D114+D119)*0.02</f>
        <v>5663.32</v>
      </c>
      <c r="E153" s="188">
        <f>C153*D153</f>
        <v>5663.32</v>
      </c>
      <c r="F153" s="294"/>
      <c r="I153" s="206"/>
      <c r="J153" s="206"/>
    </row>
    <row r="154" spans="1:10" x14ac:dyDescent="0.2">
      <c r="A154" s="289" t="s">
        <v>10</v>
      </c>
      <c r="B154" s="132" t="s">
        <v>5</v>
      </c>
      <c r="C154" s="132">
        <v>12</v>
      </c>
      <c r="D154" s="194">
        <f>SUM(E151:E153)</f>
        <v>7356.94</v>
      </c>
      <c r="E154" s="194">
        <f>D154/C154</f>
        <v>613.07833333333326</v>
      </c>
      <c r="F154" s="277"/>
      <c r="I154" s="206"/>
      <c r="J154" s="206"/>
    </row>
    <row r="155" spans="1:10" ht="11.25" customHeight="1" thickBot="1" x14ac:dyDescent="0.25">
      <c r="A155" s="467" t="str">
        <f>F150</f>
        <v>Total (R$)</v>
      </c>
      <c r="B155" s="477"/>
      <c r="C155" s="478"/>
      <c r="D155" s="274" t="s">
        <v>251</v>
      </c>
      <c r="E155" s="372">
        <f>$B$49</f>
        <v>0.08</v>
      </c>
      <c r="F155" s="226">
        <f>E154*E155</f>
        <v>49.046266666666661</v>
      </c>
      <c r="I155" s="206"/>
      <c r="J155" s="206"/>
    </row>
    <row r="156" spans="1:10" x14ac:dyDescent="0.2">
      <c r="I156" s="206"/>
      <c r="J156" s="206"/>
    </row>
    <row r="157" spans="1:10" x14ac:dyDescent="0.2">
      <c r="A157" s="235" t="s">
        <v>286</v>
      </c>
      <c r="B157" s="214"/>
      <c r="I157" s="206"/>
      <c r="J157" s="206"/>
    </row>
    <row r="158" spans="1:10" ht="16.5" thickBot="1" x14ac:dyDescent="0.25">
      <c r="B158" s="214"/>
      <c r="I158" s="206"/>
      <c r="J158" s="206"/>
    </row>
    <row r="159" spans="1:10" ht="16.5" thickBot="1" x14ac:dyDescent="0.25">
      <c r="A159" s="199" t="s">
        <v>77</v>
      </c>
      <c r="B159" s="240">
        <v>474</v>
      </c>
      <c r="I159" s="206"/>
      <c r="J159" s="206"/>
    </row>
    <row r="160" spans="1:10" ht="16.5" thickBot="1" x14ac:dyDescent="0.25">
      <c r="B160" s="214"/>
      <c r="I160" s="206"/>
      <c r="J160" s="206"/>
    </row>
    <row r="161" spans="1:10" ht="16.5" thickBot="1" x14ac:dyDescent="0.25">
      <c r="A161" s="181" t="s">
        <v>46</v>
      </c>
      <c r="B161" s="182" t="s">
        <v>47</v>
      </c>
      <c r="C161" s="182" t="s">
        <v>192</v>
      </c>
      <c r="D161" s="183" t="s">
        <v>179</v>
      </c>
      <c r="E161" s="183" t="s">
        <v>48</v>
      </c>
      <c r="F161" s="184" t="s">
        <v>250</v>
      </c>
      <c r="I161" s="206"/>
      <c r="J161" s="206"/>
    </row>
    <row r="162" spans="1:10" x14ac:dyDescent="0.2">
      <c r="A162" s="295" t="s">
        <v>11</v>
      </c>
      <c r="B162" s="241" t="s">
        <v>12</v>
      </c>
      <c r="C162" s="242">
        <v>1.8</v>
      </c>
      <c r="D162" s="243">
        <v>6.6</v>
      </c>
      <c r="E162" s="256"/>
      <c r="F162" s="276"/>
      <c r="I162" s="206"/>
      <c r="J162" s="206"/>
    </row>
    <row r="163" spans="1:10" x14ac:dyDescent="0.2">
      <c r="A163" s="296" t="s">
        <v>13</v>
      </c>
      <c r="B163" s="247" t="s">
        <v>14</v>
      </c>
      <c r="C163" s="248">
        <f>SUM(B159)</f>
        <v>474</v>
      </c>
      <c r="D163" s="249">
        <f>IFERROR(+D162/C162,"-")</f>
        <v>3.6666666666666665</v>
      </c>
      <c r="E163" s="257">
        <f>IFERROR(C163*D163,"-")</f>
        <v>1738</v>
      </c>
      <c r="F163" s="277"/>
      <c r="G163" s="215"/>
      <c r="I163" s="206"/>
      <c r="J163" s="206"/>
    </row>
    <row r="164" spans="1:10" x14ac:dyDescent="0.2">
      <c r="A164" s="79" t="s">
        <v>180</v>
      </c>
      <c r="B164" s="253" t="s">
        <v>15</v>
      </c>
      <c r="C164" s="254">
        <v>6</v>
      </c>
      <c r="D164" s="255">
        <v>25</v>
      </c>
      <c r="E164" s="258"/>
      <c r="F164" s="277"/>
      <c r="G164" s="215"/>
      <c r="I164" s="206"/>
      <c r="J164" s="206"/>
    </row>
    <row r="165" spans="1:10" x14ac:dyDescent="0.2">
      <c r="A165" s="78" t="s">
        <v>16</v>
      </c>
      <c r="B165" s="244" t="s">
        <v>14</v>
      </c>
      <c r="C165" s="245">
        <f>C163</f>
        <v>474</v>
      </c>
      <c r="D165" s="246">
        <f>+C164*D164/1000</f>
        <v>0.15</v>
      </c>
      <c r="E165" s="259">
        <f>C165*D165</f>
        <v>71.099999999999994</v>
      </c>
      <c r="F165" s="277"/>
      <c r="G165" s="215"/>
      <c r="I165" s="206"/>
      <c r="J165" s="206"/>
    </row>
    <row r="166" spans="1:10" x14ac:dyDescent="0.2">
      <c r="A166" s="297" t="s">
        <v>181</v>
      </c>
      <c r="B166" s="250" t="s">
        <v>15</v>
      </c>
      <c r="C166" s="251">
        <v>6.5</v>
      </c>
      <c r="D166" s="252">
        <v>46.9</v>
      </c>
      <c r="E166" s="260"/>
      <c r="F166" s="277"/>
      <c r="G166" s="215"/>
      <c r="I166" s="206"/>
      <c r="J166" s="206"/>
    </row>
    <row r="167" spans="1:10" x14ac:dyDescent="0.2">
      <c r="A167" s="78" t="s">
        <v>17</v>
      </c>
      <c r="B167" s="244" t="s">
        <v>14</v>
      </c>
      <c r="C167" s="245">
        <f>C163</f>
        <v>474</v>
      </c>
      <c r="D167" s="246">
        <f>+C166*D166/1000</f>
        <v>0.30484999999999995</v>
      </c>
      <c r="E167" s="259">
        <f>C167*D167</f>
        <v>144.49889999999999</v>
      </c>
      <c r="F167" s="277"/>
      <c r="G167" s="215"/>
      <c r="I167" s="206"/>
      <c r="J167" s="206"/>
    </row>
    <row r="168" spans="1:10" x14ac:dyDescent="0.2">
      <c r="A168" s="79" t="s">
        <v>182</v>
      </c>
      <c r="B168" s="253" t="s">
        <v>15</v>
      </c>
      <c r="C168" s="254">
        <v>10</v>
      </c>
      <c r="D168" s="255">
        <v>8.35</v>
      </c>
      <c r="E168" s="258"/>
      <c r="F168" s="277"/>
      <c r="G168" s="215"/>
      <c r="H168" s="216"/>
      <c r="I168" s="206"/>
      <c r="J168" s="206"/>
    </row>
    <row r="169" spans="1:10" x14ac:dyDescent="0.2">
      <c r="A169" s="78" t="s">
        <v>18</v>
      </c>
      <c r="B169" s="244" t="s">
        <v>14</v>
      </c>
      <c r="C169" s="245">
        <f>C163</f>
        <v>474</v>
      </c>
      <c r="D169" s="246">
        <f>+C168*D168/1000</f>
        <v>8.3500000000000005E-2</v>
      </c>
      <c r="E169" s="259">
        <f>C169*D169</f>
        <v>39.579000000000001</v>
      </c>
      <c r="F169" s="277"/>
      <c r="G169" s="215"/>
      <c r="H169" s="216"/>
      <c r="I169" s="206"/>
      <c r="J169" s="206"/>
    </row>
    <row r="170" spans="1:10" x14ac:dyDescent="0.2">
      <c r="A170" s="79" t="s">
        <v>19</v>
      </c>
      <c r="B170" s="253" t="s">
        <v>20</v>
      </c>
      <c r="C170" s="254">
        <v>2</v>
      </c>
      <c r="D170" s="255">
        <v>19.899999999999999</v>
      </c>
      <c r="E170" s="258"/>
      <c r="F170" s="277"/>
      <c r="G170" s="215"/>
      <c r="H170" s="216"/>
      <c r="I170" s="206"/>
      <c r="J170" s="206"/>
    </row>
    <row r="171" spans="1:10" x14ac:dyDescent="0.2">
      <c r="A171" s="78" t="s">
        <v>21</v>
      </c>
      <c r="B171" s="244" t="s">
        <v>14</v>
      </c>
      <c r="C171" s="245">
        <f>C163</f>
        <v>474</v>
      </c>
      <c r="D171" s="246">
        <f>+C170*D170/1000</f>
        <v>3.9799999999999995E-2</v>
      </c>
      <c r="E171" s="259">
        <f>C171*D171</f>
        <v>18.865199999999998</v>
      </c>
      <c r="F171" s="277"/>
      <c r="G171" s="215"/>
      <c r="H171" s="216"/>
      <c r="I171" s="206"/>
      <c r="J171" s="206"/>
    </row>
    <row r="172" spans="1:10" x14ac:dyDescent="0.2">
      <c r="A172" s="289" t="s">
        <v>191</v>
      </c>
      <c r="B172" s="132" t="s">
        <v>78</v>
      </c>
      <c r="C172" s="217"/>
      <c r="D172" s="218">
        <f>IFERROR(D163+D165+D167+D169+D171,0)</f>
        <v>4.244816666666666</v>
      </c>
      <c r="E172" s="229"/>
      <c r="F172" s="277"/>
      <c r="H172" s="216"/>
      <c r="I172" s="206"/>
      <c r="J172" s="206"/>
    </row>
    <row r="173" spans="1:10" ht="11.25" customHeight="1" thickBot="1" x14ac:dyDescent="0.25">
      <c r="A173" s="467" t="str">
        <f>F161</f>
        <v>Total (R$)</v>
      </c>
      <c r="B173" s="477"/>
      <c r="C173" s="477"/>
      <c r="D173" s="477"/>
      <c r="E173" s="478"/>
      <c r="F173" s="226">
        <f>SUM(E162:E171)</f>
        <v>2012.0430999999999</v>
      </c>
      <c r="H173" s="216"/>
      <c r="I173" s="206"/>
      <c r="J173" s="206"/>
    </row>
    <row r="174" spans="1:10" x14ac:dyDescent="0.2">
      <c r="H174" s="216"/>
      <c r="I174" s="206"/>
      <c r="J174" s="206"/>
    </row>
    <row r="175" spans="1:10" ht="16.5" thickBot="1" x14ac:dyDescent="0.25">
      <c r="A175" s="235" t="s">
        <v>287</v>
      </c>
      <c r="H175" s="216"/>
      <c r="I175" s="206"/>
      <c r="J175" s="206"/>
    </row>
    <row r="176" spans="1:10" ht="16.5" thickBot="1" x14ac:dyDescent="0.25">
      <c r="A176" s="181" t="s">
        <v>46</v>
      </c>
      <c r="B176" s="182" t="s">
        <v>47</v>
      </c>
      <c r="C176" s="182" t="s">
        <v>31</v>
      </c>
      <c r="D176" s="183" t="s">
        <v>179</v>
      </c>
      <c r="E176" s="183" t="s">
        <v>48</v>
      </c>
      <c r="F176" s="184" t="s">
        <v>250</v>
      </c>
      <c r="H176" s="216"/>
      <c r="I176" s="206"/>
      <c r="J176" s="206"/>
    </row>
    <row r="177" spans="1:10" x14ac:dyDescent="0.2">
      <c r="A177" s="268" t="s">
        <v>274</v>
      </c>
      <c r="B177" s="185" t="s">
        <v>78</v>
      </c>
      <c r="C177" s="195">
        <f>C163</f>
        <v>474</v>
      </c>
      <c r="D177" s="186">
        <v>0.52</v>
      </c>
      <c r="E177" s="230">
        <f>C177*D177</f>
        <v>246.48000000000002</v>
      </c>
      <c r="F177" s="276"/>
      <c r="I177" s="206"/>
      <c r="J177" s="206"/>
    </row>
    <row r="178" spans="1:10" ht="16.5" thickBot="1" x14ac:dyDescent="0.25">
      <c r="A178" s="467" t="str">
        <f>F176</f>
        <v>Total (R$)</v>
      </c>
      <c r="B178" s="477"/>
      <c r="C178" s="477"/>
      <c r="D178" s="477"/>
      <c r="E178" s="478"/>
      <c r="F178" s="226">
        <f>E177</f>
        <v>246.48000000000002</v>
      </c>
      <c r="I178" s="206"/>
      <c r="J178" s="206"/>
    </row>
    <row r="179" spans="1:10" ht="16.5" thickBot="1" x14ac:dyDescent="0.25">
      <c r="A179" s="235" t="s">
        <v>288</v>
      </c>
      <c r="I179" s="206"/>
      <c r="J179" s="206"/>
    </row>
    <row r="180" spans="1:10" ht="16.5" thickBot="1" x14ac:dyDescent="0.25">
      <c r="A180" s="181" t="s">
        <v>46</v>
      </c>
      <c r="B180" s="182" t="s">
        <v>47</v>
      </c>
      <c r="C180" s="182" t="s">
        <v>31</v>
      </c>
      <c r="D180" s="183" t="s">
        <v>179</v>
      </c>
      <c r="E180" s="183" t="s">
        <v>48</v>
      </c>
      <c r="F180" s="184" t="s">
        <v>250</v>
      </c>
      <c r="H180" s="334"/>
      <c r="I180" s="206"/>
      <c r="J180" s="206"/>
    </row>
    <row r="181" spans="1:10" x14ac:dyDescent="0.2">
      <c r="A181" s="268" t="s">
        <v>388</v>
      </c>
      <c r="B181" s="185" t="s">
        <v>7</v>
      </c>
      <c r="C181" s="219">
        <v>22</v>
      </c>
      <c r="D181" s="186">
        <v>2000</v>
      </c>
      <c r="E181" s="230">
        <f>C181*D181</f>
        <v>44000</v>
      </c>
      <c r="F181" s="276"/>
      <c r="I181" s="206"/>
      <c r="J181" s="206"/>
    </row>
    <row r="182" spans="1:10" x14ac:dyDescent="0.2">
      <c r="A182" s="268" t="s">
        <v>79</v>
      </c>
      <c r="B182" s="185" t="s">
        <v>7</v>
      </c>
      <c r="C182" s="219">
        <v>1</v>
      </c>
      <c r="D182" s="220"/>
      <c r="E182" s="230"/>
      <c r="F182" s="277"/>
      <c r="I182" s="206"/>
      <c r="J182" s="206"/>
    </row>
    <row r="183" spans="1:10" x14ac:dyDescent="0.2">
      <c r="A183" s="268" t="s">
        <v>52</v>
      </c>
      <c r="B183" s="185" t="s">
        <v>7</v>
      </c>
      <c r="C183" s="187">
        <f>C181*C182</f>
        <v>22</v>
      </c>
      <c r="D183" s="186">
        <v>600</v>
      </c>
      <c r="E183" s="230">
        <f>C183*D183</f>
        <v>13200</v>
      </c>
      <c r="F183" s="277"/>
      <c r="I183" s="206"/>
      <c r="J183" s="206"/>
    </row>
    <row r="184" spans="1:10" x14ac:dyDescent="0.2">
      <c r="A184" s="39" t="s">
        <v>255</v>
      </c>
      <c r="B184" s="40" t="s">
        <v>22</v>
      </c>
      <c r="C184" s="221">
        <v>100000</v>
      </c>
      <c r="D184" s="188">
        <f>E181+E183</f>
        <v>57200</v>
      </c>
      <c r="E184" s="229">
        <f>IFERROR(D184/C184,"-")</f>
        <v>0.57199999999999995</v>
      </c>
      <c r="F184" s="277"/>
      <c r="I184" s="206"/>
      <c r="J184" s="206"/>
    </row>
    <row r="185" spans="1:10" x14ac:dyDescent="0.2">
      <c r="A185" s="39" t="s">
        <v>41</v>
      </c>
      <c r="B185" s="40" t="s">
        <v>14</v>
      </c>
      <c r="C185" s="195">
        <f>B159</f>
        <v>474</v>
      </c>
      <c r="D185" s="188">
        <f>E184</f>
        <v>0.57199999999999995</v>
      </c>
      <c r="E185" s="229">
        <f>IFERROR(C185*D185,0)</f>
        <v>271.12799999999999</v>
      </c>
      <c r="F185" s="277"/>
      <c r="I185" s="206"/>
      <c r="J185" s="206"/>
    </row>
    <row r="186" spans="1:10" ht="11.25" customHeight="1" thickBot="1" x14ac:dyDescent="0.25">
      <c r="A186" s="467" t="str">
        <f>F180</f>
        <v>Total (R$)</v>
      </c>
      <c r="B186" s="477"/>
      <c r="C186" s="477"/>
      <c r="D186" s="477"/>
      <c r="E186" s="478"/>
      <c r="F186" s="226">
        <f>E185</f>
        <v>271.12799999999999</v>
      </c>
      <c r="I186" s="206"/>
      <c r="J186" s="206"/>
    </row>
    <row r="187" spans="1:10" ht="11.25" customHeight="1" x14ac:dyDescent="0.2">
      <c r="G187" s="107"/>
      <c r="I187" s="206"/>
      <c r="J187" s="206"/>
    </row>
    <row r="188" spans="1:10" ht="16.5" thickBot="1" x14ac:dyDescent="0.25">
      <c r="G188" s="107"/>
      <c r="I188" s="206"/>
      <c r="J188" s="206"/>
    </row>
    <row r="189" spans="1:10" ht="11.25" customHeight="1" thickBot="1" x14ac:dyDescent="0.25">
      <c r="A189" s="232" t="s">
        <v>171</v>
      </c>
      <c r="B189" s="233"/>
      <c r="C189" s="233"/>
      <c r="D189" s="170"/>
      <c r="E189" s="170"/>
      <c r="F189" s="228">
        <f>+SUM(F109:F188)</f>
        <v>2816.0435079956669</v>
      </c>
      <c r="G189" s="107"/>
      <c r="I189" s="206"/>
      <c r="J189" s="206"/>
    </row>
    <row r="190" spans="1:10" x14ac:dyDescent="0.2">
      <c r="G190" s="107"/>
      <c r="I190" s="206"/>
      <c r="J190" s="206"/>
    </row>
    <row r="191" spans="1:10" ht="11.25" customHeight="1" x14ac:dyDescent="0.2">
      <c r="A191" s="140" t="s">
        <v>54</v>
      </c>
      <c r="B191" s="140"/>
      <c r="C191" s="140"/>
      <c r="D191" s="141"/>
      <c r="E191" s="141"/>
      <c r="F191" s="222"/>
      <c r="G191" s="107"/>
      <c r="I191" s="206"/>
      <c r="J191" s="206"/>
    </row>
    <row r="192" spans="1:10" ht="16.5" thickBot="1" x14ac:dyDescent="0.25">
      <c r="G192" s="107"/>
    </row>
    <row r="193" spans="1:12" ht="16.5" thickBot="1" x14ac:dyDescent="0.25">
      <c r="A193" s="181" t="s">
        <v>46</v>
      </c>
      <c r="B193" s="182" t="s">
        <v>47</v>
      </c>
      <c r="C193" s="182" t="s">
        <v>31</v>
      </c>
      <c r="D193" s="183" t="s">
        <v>179</v>
      </c>
      <c r="E193" s="183" t="s">
        <v>48</v>
      </c>
      <c r="F193" s="184" t="s">
        <v>250</v>
      </c>
      <c r="G193" s="107"/>
    </row>
    <row r="194" spans="1:12" x14ac:dyDescent="0.2">
      <c r="A194" s="39" t="s">
        <v>53</v>
      </c>
      <c r="B194" s="40" t="s">
        <v>7</v>
      </c>
      <c r="C194" s="201">
        <v>1</v>
      </c>
      <c r="D194" s="186">
        <v>28.9</v>
      </c>
      <c r="E194" s="229">
        <f>C194*D194</f>
        <v>28.9</v>
      </c>
      <c r="F194" s="293"/>
      <c r="G194" s="107"/>
    </row>
    <row r="195" spans="1:12" x14ac:dyDescent="0.2">
      <c r="A195" s="39" t="s">
        <v>23</v>
      </c>
      <c r="B195" s="40" t="s">
        <v>7</v>
      </c>
      <c r="C195" s="201">
        <v>1</v>
      </c>
      <c r="D195" s="186">
        <v>21.9</v>
      </c>
      <c r="E195" s="229">
        <f>C195*D195</f>
        <v>21.9</v>
      </c>
      <c r="F195" s="287"/>
      <c r="G195" s="107"/>
    </row>
    <row r="196" spans="1:12" ht="11.25" customHeight="1" thickBot="1" x14ac:dyDescent="0.25">
      <c r="A196" s="467" t="str">
        <f>F193</f>
        <v>Total (R$)</v>
      </c>
      <c r="B196" s="477"/>
      <c r="C196" s="477"/>
      <c r="D196" s="477"/>
      <c r="E196" s="478"/>
      <c r="F196" s="226">
        <f>SUM(E194:E195)</f>
        <v>50.8</v>
      </c>
      <c r="G196" s="107"/>
    </row>
    <row r="197" spans="1:12" ht="16.5" thickBot="1" x14ac:dyDescent="0.25">
      <c r="G197" s="107"/>
    </row>
    <row r="198" spans="1:12" ht="11.25" customHeight="1" thickBot="1" x14ac:dyDescent="0.25">
      <c r="A198" s="470" t="s">
        <v>172</v>
      </c>
      <c r="B198" s="471"/>
      <c r="C198" s="471"/>
      <c r="D198" s="471"/>
      <c r="E198" s="471"/>
      <c r="F198" s="192">
        <f>+F196</f>
        <v>50.8</v>
      </c>
      <c r="G198" s="107"/>
    </row>
    <row r="200" spans="1:12" ht="11.25" customHeight="1" x14ac:dyDescent="0.2">
      <c r="A200" s="140" t="s">
        <v>55</v>
      </c>
      <c r="B200" s="140"/>
      <c r="C200" s="140"/>
      <c r="D200" s="141"/>
      <c r="E200" s="141"/>
      <c r="F200" s="222"/>
    </row>
    <row r="201" spans="1:12" ht="16.5" thickBot="1" x14ac:dyDescent="0.25"/>
    <row r="202" spans="1:12" ht="16.5" thickBot="1" x14ac:dyDescent="0.25">
      <c r="A202" s="181" t="s">
        <v>46</v>
      </c>
      <c r="B202" s="182" t="s">
        <v>47</v>
      </c>
      <c r="C202" s="182" t="s">
        <v>31</v>
      </c>
      <c r="D202" s="183" t="s">
        <v>179</v>
      </c>
      <c r="E202" s="183" t="s">
        <v>48</v>
      </c>
      <c r="F202" s="184" t="s">
        <v>250</v>
      </c>
    </row>
    <row r="203" spans="1:12" x14ac:dyDescent="0.2">
      <c r="A203" s="39" t="s">
        <v>169</v>
      </c>
      <c r="B203" s="40" t="s">
        <v>43</v>
      </c>
      <c r="C203" s="204">
        <f>C109</f>
        <v>1</v>
      </c>
      <c r="D203" s="213">
        <v>250</v>
      </c>
      <c r="E203" s="229">
        <f>+D203*C203</f>
        <v>250</v>
      </c>
      <c r="F203" s="293"/>
    </row>
    <row r="204" spans="1:12" x14ac:dyDescent="0.2">
      <c r="A204" s="39" t="s">
        <v>44</v>
      </c>
      <c r="B204" s="40" t="s">
        <v>5</v>
      </c>
      <c r="C204" s="223">
        <v>60</v>
      </c>
      <c r="D204" s="188">
        <f>SUM(E203:E203)</f>
        <v>250</v>
      </c>
      <c r="E204" s="229">
        <f>+D204/C204</f>
        <v>4.166666666666667</v>
      </c>
      <c r="F204" s="287"/>
    </row>
    <row r="205" spans="1:12" x14ac:dyDescent="0.2">
      <c r="A205" s="39" t="s">
        <v>170</v>
      </c>
      <c r="B205" s="40" t="s">
        <v>7</v>
      </c>
      <c r="C205" s="204">
        <f>+C203</f>
        <v>1</v>
      </c>
      <c r="D205" s="213">
        <v>75</v>
      </c>
      <c r="E205" s="229">
        <f>C205*D205</f>
        <v>75</v>
      </c>
      <c r="F205" s="287"/>
    </row>
    <row r="206" spans="1:12" x14ac:dyDescent="0.2">
      <c r="A206" s="39" t="s">
        <v>28</v>
      </c>
      <c r="B206" s="40" t="s">
        <v>5</v>
      </c>
      <c r="C206" s="223">
        <v>1</v>
      </c>
      <c r="D206" s="188">
        <f>+E205</f>
        <v>75</v>
      </c>
      <c r="E206" s="229">
        <f>+D206/C206</f>
        <v>75</v>
      </c>
      <c r="F206" s="287"/>
    </row>
    <row r="207" spans="1:12" s="225" customFormat="1" ht="11.25" customHeight="1" thickBot="1" x14ac:dyDescent="0.25">
      <c r="A207" s="467" t="str">
        <f>F202</f>
        <v>Total (R$)</v>
      </c>
      <c r="B207" s="477"/>
      <c r="C207" s="478"/>
      <c r="D207" s="274" t="s">
        <v>251</v>
      </c>
      <c r="E207" s="373">
        <f>$B$49</f>
        <v>0.08</v>
      </c>
      <c r="F207" s="298">
        <f>(E204+E206)*E207</f>
        <v>6.3333333333333339</v>
      </c>
      <c r="G207" s="224"/>
      <c r="H207" s="107"/>
      <c r="I207" s="107"/>
      <c r="J207" s="107"/>
      <c r="K207" s="107"/>
      <c r="L207" s="107"/>
    </row>
    <row r="208" spans="1:12" ht="16.5" thickBot="1" x14ac:dyDescent="0.25"/>
    <row r="209" spans="1:12" ht="11.25" customHeight="1" thickBot="1" x14ac:dyDescent="0.25">
      <c r="A209" s="470" t="s">
        <v>168</v>
      </c>
      <c r="B209" s="471"/>
      <c r="C209" s="471"/>
      <c r="D209" s="471"/>
      <c r="E209" s="471"/>
      <c r="F209" s="192">
        <f>+F207</f>
        <v>6.3333333333333339</v>
      </c>
    </row>
    <row r="210" spans="1:12" x14ac:dyDescent="0.2">
      <c r="A210" s="332"/>
      <c r="B210" s="332"/>
      <c r="C210" s="332"/>
      <c r="D210" s="332"/>
      <c r="E210" s="332"/>
      <c r="F210" s="222"/>
    </row>
    <row r="211" spans="1:12" x14ac:dyDescent="0.2">
      <c r="A211" s="140" t="s">
        <v>291</v>
      </c>
      <c r="B211" s="140"/>
      <c r="C211" s="140"/>
      <c r="D211" s="141"/>
      <c r="E211" s="141"/>
      <c r="F211" s="222"/>
    </row>
    <row r="212" spans="1:12" ht="16.5" thickBot="1" x14ac:dyDescent="0.25">
      <c r="H212" s="225"/>
      <c r="I212" s="225"/>
      <c r="J212" s="225"/>
      <c r="K212" s="225"/>
      <c r="L212" s="225"/>
    </row>
    <row r="213" spans="1:12" ht="16.5" thickBot="1" x14ac:dyDescent="0.25">
      <c r="A213" s="181" t="s">
        <v>46</v>
      </c>
      <c r="B213" s="182" t="s">
        <v>47</v>
      </c>
      <c r="C213" s="182" t="s">
        <v>31</v>
      </c>
      <c r="D213" s="183" t="s">
        <v>179</v>
      </c>
      <c r="E213" s="183" t="s">
        <v>48</v>
      </c>
      <c r="F213" s="184" t="s">
        <v>250</v>
      </c>
    </row>
    <row r="214" spans="1:12" x14ac:dyDescent="0.2">
      <c r="A214" s="39" t="s">
        <v>292</v>
      </c>
      <c r="B214" s="40" t="s">
        <v>198</v>
      </c>
      <c r="C214" s="375">
        <v>12</v>
      </c>
      <c r="D214" s="213">
        <v>70</v>
      </c>
      <c r="E214" s="229">
        <f>+D214*C214</f>
        <v>840</v>
      </c>
      <c r="F214" s="293"/>
    </row>
    <row r="215" spans="1:12" ht="11.25" customHeight="1" thickBot="1" x14ac:dyDescent="0.25">
      <c r="A215" s="467" t="str">
        <f>F213</f>
        <v>Total (R$)</v>
      </c>
      <c r="B215" s="477"/>
      <c r="C215" s="478"/>
      <c r="D215" s="274" t="s">
        <v>251</v>
      </c>
      <c r="E215" s="283">
        <v>1</v>
      </c>
      <c r="F215" s="298">
        <f>E214</f>
        <v>840</v>
      </c>
    </row>
    <row r="216" spans="1:12" ht="17.25" customHeight="1" thickBot="1" x14ac:dyDescent="0.25"/>
    <row r="217" spans="1:12" ht="11.25" customHeight="1" thickBot="1" x14ac:dyDescent="0.25">
      <c r="A217" s="470" t="s">
        <v>173</v>
      </c>
      <c r="B217" s="471"/>
      <c r="C217" s="471"/>
      <c r="D217" s="471"/>
      <c r="E217" s="471"/>
      <c r="F217" s="322">
        <f>+F84+F101+F189+F198+F209+F215</f>
        <v>4005.4741771502809</v>
      </c>
    </row>
    <row r="219" spans="1:12" ht="11.25" customHeight="1" x14ac:dyDescent="0.2">
      <c r="A219" s="116" t="s">
        <v>294</v>
      </c>
    </row>
    <row r="220" spans="1:12" ht="16.5" thickBot="1" x14ac:dyDescent="0.25"/>
    <row r="221" spans="1:12" ht="16.5" thickBot="1" x14ac:dyDescent="0.25">
      <c r="A221" s="181" t="s">
        <v>46</v>
      </c>
      <c r="B221" s="182" t="s">
        <v>47</v>
      </c>
      <c r="C221" s="182" t="s">
        <v>31</v>
      </c>
      <c r="D221" s="183" t="s">
        <v>179</v>
      </c>
      <c r="E221" s="183" t="s">
        <v>48</v>
      </c>
      <c r="F221" s="184" t="s">
        <v>250</v>
      </c>
    </row>
    <row r="222" spans="1:12" x14ac:dyDescent="0.2">
      <c r="A222" s="268" t="s">
        <v>27</v>
      </c>
      <c r="B222" s="185" t="s">
        <v>1</v>
      </c>
      <c r="C222" s="190">
        <f>'4.BDI'!B14*100</f>
        <v>25.990000000000002</v>
      </c>
      <c r="D222" s="187">
        <f>+F217-F215</f>
        <v>3165.4741771502809</v>
      </c>
      <c r="E222" s="230">
        <f>C222*D222/100</f>
        <v>822.70673864135813</v>
      </c>
      <c r="F222" s="276"/>
    </row>
    <row r="223" spans="1:12" ht="31.5" x14ac:dyDescent="0.2">
      <c r="A223" s="335" t="s">
        <v>293</v>
      </c>
      <c r="B223" s="185" t="s">
        <v>1</v>
      </c>
      <c r="C223" s="190">
        <f>'4.BDI'!B28*100</f>
        <v>13.66</v>
      </c>
      <c r="D223" s="187">
        <f>F215</f>
        <v>840</v>
      </c>
      <c r="E223" s="230">
        <f>C223*D223/100</f>
        <v>114.744</v>
      </c>
      <c r="F223" s="277"/>
    </row>
    <row r="224" spans="1:12" ht="11.25" customHeight="1" thickBot="1" x14ac:dyDescent="0.25">
      <c r="A224" s="487" t="str">
        <f>F221</f>
        <v>Total (R$)</v>
      </c>
      <c r="B224" s="553"/>
      <c r="C224" s="553"/>
      <c r="D224" s="553"/>
      <c r="E224" s="554"/>
      <c r="F224" s="226">
        <f>+E222+E223</f>
        <v>937.45073864135816</v>
      </c>
    </row>
    <row r="225" spans="1:12" ht="16.5" thickBot="1" x14ac:dyDescent="0.25"/>
    <row r="226" spans="1:12" ht="16.5" thickBot="1" x14ac:dyDescent="0.25">
      <c r="A226" s="470" t="s">
        <v>183</v>
      </c>
      <c r="B226" s="471"/>
      <c r="C226" s="471"/>
      <c r="D226" s="471"/>
      <c r="E226" s="471"/>
      <c r="F226" s="322">
        <f>F224</f>
        <v>937.45073864135816</v>
      </c>
    </row>
    <row r="227" spans="1:12" ht="11.25" customHeight="1" x14ac:dyDescent="0.2">
      <c r="A227" s="140"/>
      <c r="B227" s="140"/>
      <c r="C227" s="140"/>
      <c r="D227" s="141"/>
      <c r="E227" s="141"/>
      <c r="F227" s="222"/>
    </row>
    <row r="228" spans="1:12" ht="16.5" thickBot="1" x14ac:dyDescent="0.25"/>
    <row r="229" spans="1:12" ht="12.6" customHeight="1" thickBot="1" x14ac:dyDescent="0.25">
      <c r="A229" s="470" t="s">
        <v>174</v>
      </c>
      <c r="B229" s="471"/>
      <c r="C229" s="471"/>
      <c r="D229" s="471"/>
      <c r="E229" s="471"/>
      <c r="F229" s="322">
        <f>F217+F226</f>
        <v>4942.9249157916393</v>
      </c>
    </row>
    <row r="230" spans="1:12" x14ac:dyDescent="0.2">
      <c r="A230" s="140"/>
      <c r="B230" s="140"/>
      <c r="C230" s="140"/>
      <c r="D230" s="141"/>
      <c r="E230" s="141"/>
      <c r="F230" s="141"/>
    </row>
    <row r="231" spans="1:12" ht="12.6" customHeight="1" x14ac:dyDescent="0.2"/>
    <row r="232" spans="1:12" s="143" customFormat="1" ht="9.75" customHeight="1" x14ac:dyDescent="0.2">
      <c r="A232" s="140"/>
      <c r="B232" s="140"/>
      <c r="C232" s="140"/>
      <c r="D232" s="141"/>
      <c r="E232" s="141"/>
      <c r="F232" s="141"/>
      <c r="H232" s="107"/>
      <c r="I232" s="107"/>
      <c r="J232" s="107"/>
      <c r="K232" s="107"/>
      <c r="L232" s="107"/>
    </row>
    <row r="233" spans="1:12" s="143" customFormat="1" ht="9.75" customHeight="1" x14ac:dyDescent="0.2">
      <c r="A233" s="142"/>
      <c r="H233" s="107"/>
      <c r="I233" s="107"/>
      <c r="J233" s="107"/>
      <c r="K233" s="107"/>
      <c r="L233" s="107"/>
    </row>
    <row r="234" spans="1:12" s="143" customFormat="1" ht="9.75" customHeight="1" x14ac:dyDescent="0.2">
      <c r="A234" s="142"/>
      <c r="H234" s="107"/>
      <c r="I234" s="107"/>
      <c r="J234" s="107"/>
      <c r="K234" s="107"/>
      <c r="L234" s="107"/>
    </row>
    <row r="235" spans="1:12" x14ac:dyDescent="0.2">
      <c r="A235" s="142"/>
      <c r="B235" s="143"/>
      <c r="C235" s="143"/>
    </row>
    <row r="237" spans="1:12" x14ac:dyDescent="0.2">
      <c r="K237" s="143"/>
      <c r="L237" s="143"/>
    </row>
    <row r="238" spans="1:12" x14ac:dyDescent="0.2">
      <c r="K238" s="143"/>
      <c r="L238" s="143"/>
    </row>
    <row r="239" spans="1:12" x14ac:dyDescent="0.2">
      <c r="K239" s="143"/>
      <c r="L239" s="143"/>
    </row>
    <row r="264" spans="4:7" ht="9" customHeight="1" x14ac:dyDescent="0.2">
      <c r="G264" s="107"/>
    </row>
    <row r="265" spans="4:7" x14ac:dyDescent="0.2">
      <c r="D265" s="107"/>
      <c r="E265" s="107"/>
      <c r="F265" s="107"/>
    </row>
  </sheetData>
  <mergeCells count="58">
    <mergeCell ref="A8:F8"/>
    <mergeCell ref="A10:F10"/>
    <mergeCell ref="A196:E196"/>
    <mergeCell ref="A229:E229"/>
    <mergeCell ref="A207:C207"/>
    <mergeCell ref="A209:E209"/>
    <mergeCell ref="A217:E217"/>
    <mergeCell ref="A224:E224"/>
    <mergeCell ref="A226:E226"/>
    <mergeCell ref="A198:E198"/>
    <mergeCell ref="A215:C215"/>
    <mergeCell ref="A147:C147"/>
    <mergeCell ref="A155:C155"/>
    <mergeCell ref="A173:E173"/>
    <mergeCell ref="A178:E178"/>
    <mergeCell ref="A186:E186"/>
    <mergeCell ref="A54:F54"/>
    <mergeCell ref="A51:F51"/>
    <mergeCell ref="A126:C126"/>
    <mergeCell ref="A82:C82"/>
    <mergeCell ref="A99:C99"/>
    <mergeCell ref="A101:E101"/>
    <mergeCell ref="A64:C64"/>
    <mergeCell ref="A72:E72"/>
    <mergeCell ref="A77:E77"/>
    <mergeCell ref="A79:F79"/>
    <mergeCell ref="A85:F85"/>
    <mergeCell ref="A86:F86"/>
    <mergeCell ref="A87:F87"/>
    <mergeCell ref="A88:F88"/>
    <mergeCell ref="A89:F89"/>
    <mergeCell ref="A78:F78"/>
    <mergeCell ref="A65:F65"/>
    <mergeCell ref="A66:F66"/>
    <mergeCell ref="A67:F67"/>
    <mergeCell ref="A73:F73"/>
    <mergeCell ref="A74:F74"/>
    <mergeCell ref="A1:F1"/>
    <mergeCell ref="A2:F2"/>
    <mergeCell ref="A3:F3"/>
    <mergeCell ref="A4:F4"/>
    <mergeCell ref="A5:F5"/>
    <mergeCell ref="A60:D60"/>
    <mergeCell ref="A62:D62"/>
    <mergeCell ref="A6:F6"/>
    <mergeCell ref="A16:F16"/>
    <mergeCell ref="A23:C23"/>
    <mergeCell ref="A39:E39"/>
    <mergeCell ref="A40:D40"/>
    <mergeCell ref="A13:F13"/>
    <mergeCell ref="A7:F7"/>
    <mergeCell ref="A9:F9"/>
    <mergeCell ref="A15:F15"/>
    <mergeCell ref="A14:F14"/>
    <mergeCell ref="A50:F50"/>
    <mergeCell ref="A44:D44"/>
    <mergeCell ref="A52:F52"/>
    <mergeCell ref="A53:F53"/>
  </mergeCells>
  <hyperlinks>
    <hyperlink ref="A128" location="AbaRemun" display="3.1.2. Remuneração do Capital" xr:uid="{00000000-0004-0000-0500-000000000000}"/>
    <hyperlink ref="A107" location="AbaDeprec" display="3.1.1. Depreciação" xr:uid="{00000000-0004-0000-0500-000001000000}"/>
  </hyperlinks>
  <pageMargins left="0.9055118110236221" right="0.51181102362204722" top="0.74803149606299213" bottom="0.74803149606299213" header="0.31496062992125984" footer="0.31496062992125984"/>
  <pageSetup paperSize="9" scale="62" fitToHeight="0" orientation="portrait" r:id="rId1"/>
  <headerFooter alignWithMargins="0">
    <oddFooter>&amp;R&amp;P de &amp;N</oddFooter>
  </headerFooter>
  <rowBreaks count="4" manualBreakCount="4">
    <brk id="50" max="5" man="1"/>
    <brk id="66" max="5" man="1"/>
    <brk id="102" max="5" man="1"/>
    <brk id="178" max="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5"/>
  <sheetViews>
    <sheetView topLeftCell="A4" zoomScaleNormal="100" workbookViewId="0">
      <selection activeCell="D40" sqref="D40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" customWidth="1"/>
    <col min="5" max="10" width="9.140625" style="1"/>
    <col min="11" max="11" width="11" style="1" bestFit="1" customWidth="1"/>
    <col min="12" max="16384" width="9.140625" style="1"/>
  </cols>
  <sheetData>
    <row r="1" spans="1:12" hidden="1" x14ac:dyDescent="0.2">
      <c r="A1" s="2" t="s">
        <v>158</v>
      </c>
    </row>
    <row r="2" spans="1:12" hidden="1" x14ac:dyDescent="0.2">
      <c r="A2" s="3" t="s">
        <v>188</v>
      </c>
    </row>
    <row r="3" spans="1:12" ht="13.5" hidden="1" thickBot="1" x14ac:dyDescent="0.25"/>
    <row r="4" spans="1:12" ht="18" x14ac:dyDescent="0.2">
      <c r="A4" s="504" t="s">
        <v>176</v>
      </c>
      <c r="B4" s="505"/>
      <c r="C4" s="506"/>
      <c r="D4" s="4"/>
      <c r="E4" s="4"/>
      <c r="F4" s="4"/>
    </row>
    <row r="5" spans="1:12" ht="15.75" x14ac:dyDescent="0.2">
      <c r="A5" s="93" t="s">
        <v>101</v>
      </c>
      <c r="B5" s="94" t="s">
        <v>102</v>
      </c>
      <c r="C5" s="95" t="s">
        <v>103</v>
      </c>
      <c r="D5" s="6"/>
    </row>
    <row r="6" spans="1:12" ht="15.75" x14ac:dyDescent="0.2">
      <c r="A6" s="92" t="s">
        <v>104</v>
      </c>
      <c r="B6" s="84" t="s">
        <v>32</v>
      </c>
      <c r="C6" s="85">
        <v>0.2</v>
      </c>
      <c r="D6" s="6"/>
      <c r="F6" s="5"/>
      <c r="G6" s="5"/>
      <c r="H6" s="5"/>
      <c r="I6" s="5"/>
      <c r="J6" s="5"/>
      <c r="K6" s="5"/>
      <c r="L6" s="5"/>
    </row>
    <row r="7" spans="1:12" ht="15.75" x14ac:dyDescent="0.2">
      <c r="A7" s="92" t="s">
        <v>105</v>
      </c>
      <c r="B7" s="84" t="s">
        <v>106</v>
      </c>
      <c r="C7" s="85">
        <v>1.4999999999999999E-2</v>
      </c>
      <c r="D7" s="6"/>
      <c r="F7" s="5"/>
      <c r="G7" s="5"/>
      <c r="H7" s="5"/>
      <c r="I7" s="5"/>
      <c r="J7" s="5"/>
      <c r="K7" s="5"/>
      <c r="L7" s="5"/>
    </row>
    <row r="8" spans="1:12" ht="15.75" x14ac:dyDescent="0.2">
      <c r="A8" s="92" t="s">
        <v>107</v>
      </c>
      <c r="B8" s="84" t="s">
        <v>108</v>
      </c>
      <c r="C8" s="85">
        <v>0.01</v>
      </c>
      <c r="D8" s="6"/>
      <c r="F8" s="5"/>
      <c r="G8" s="5"/>
      <c r="H8" s="5"/>
      <c r="I8" s="5"/>
      <c r="J8" s="5"/>
      <c r="K8" s="5"/>
      <c r="L8" s="5"/>
    </row>
    <row r="9" spans="1:12" ht="15.75" x14ac:dyDescent="0.2">
      <c r="A9" s="92" t="s">
        <v>109</v>
      </c>
      <c r="B9" s="84" t="s">
        <v>110</v>
      </c>
      <c r="C9" s="85">
        <v>2E-3</v>
      </c>
      <c r="D9" s="6"/>
      <c r="F9" s="5"/>
      <c r="G9" s="5"/>
      <c r="H9" s="5"/>
      <c r="I9" s="5"/>
      <c r="J9" s="5"/>
      <c r="K9" s="5"/>
      <c r="L9" s="5"/>
    </row>
    <row r="10" spans="1:12" ht="15.75" x14ac:dyDescent="0.2">
      <c r="A10" s="92" t="s">
        <v>111</v>
      </c>
      <c r="B10" s="84" t="s">
        <v>112</v>
      </c>
      <c r="C10" s="85">
        <v>6.0000000000000001E-3</v>
      </c>
      <c r="D10" s="6"/>
      <c r="F10" s="5"/>
      <c r="G10" s="5"/>
      <c r="H10" s="5"/>
      <c r="I10" s="5"/>
      <c r="J10" s="5"/>
      <c r="K10" s="5"/>
      <c r="L10" s="5"/>
    </row>
    <row r="11" spans="1:12" ht="15.75" x14ac:dyDescent="0.2">
      <c r="A11" s="92" t="s">
        <v>113</v>
      </c>
      <c r="B11" s="84" t="s">
        <v>114</v>
      </c>
      <c r="C11" s="85">
        <v>2.5000000000000001E-2</v>
      </c>
      <c r="D11" s="6"/>
      <c r="F11" s="5"/>
      <c r="G11" s="5"/>
      <c r="H11" s="5"/>
      <c r="I11" s="5"/>
      <c r="J11" s="5"/>
      <c r="K11" s="5"/>
      <c r="L11" s="5"/>
    </row>
    <row r="12" spans="1:12" ht="15.75" x14ac:dyDescent="0.2">
      <c r="A12" s="92" t="s">
        <v>115</v>
      </c>
      <c r="B12" s="84" t="s">
        <v>116</v>
      </c>
      <c r="C12" s="85">
        <v>0.03</v>
      </c>
      <c r="D12" s="6"/>
      <c r="F12" s="5"/>
      <c r="G12" s="5"/>
      <c r="H12" s="5"/>
      <c r="I12" s="5"/>
      <c r="J12" s="5"/>
      <c r="K12" s="5"/>
      <c r="L12" s="5"/>
    </row>
    <row r="13" spans="1:12" ht="15.75" x14ac:dyDescent="0.2">
      <c r="A13" s="92" t="s">
        <v>117</v>
      </c>
      <c r="B13" s="84" t="s">
        <v>33</v>
      </c>
      <c r="C13" s="85">
        <v>0.08</v>
      </c>
      <c r="D13" s="7"/>
      <c r="F13" s="5"/>
      <c r="G13" s="5"/>
      <c r="H13" s="5"/>
      <c r="I13" s="5"/>
      <c r="J13" s="5"/>
      <c r="K13" s="5"/>
      <c r="L13" s="5"/>
    </row>
    <row r="14" spans="1:12" ht="15.75" x14ac:dyDescent="0.2">
      <c r="A14" s="98" t="s">
        <v>118</v>
      </c>
      <c r="B14" s="99" t="s">
        <v>119</v>
      </c>
      <c r="C14" s="100">
        <f>SUM(C6:C13)</f>
        <v>0.36800000000000005</v>
      </c>
      <c r="D14" s="7"/>
      <c r="F14" s="5"/>
      <c r="G14" s="5"/>
      <c r="H14" s="5"/>
      <c r="I14" s="5"/>
      <c r="J14" s="5"/>
      <c r="K14" s="5"/>
      <c r="L14" s="5"/>
    </row>
    <row r="15" spans="1:12" ht="15.75" x14ac:dyDescent="0.2">
      <c r="A15" s="96"/>
      <c r="B15" s="86"/>
      <c r="C15" s="87"/>
      <c r="D15" s="7"/>
      <c r="F15" s="5"/>
      <c r="G15" s="5"/>
      <c r="H15" s="5"/>
      <c r="I15" s="5"/>
      <c r="J15" s="5"/>
      <c r="K15" s="5"/>
      <c r="L15" s="5"/>
    </row>
    <row r="16" spans="1:12" ht="15.75" x14ac:dyDescent="0.2">
      <c r="A16" s="92" t="s">
        <v>120</v>
      </c>
      <c r="B16" s="88" t="s">
        <v>121</v>
      </c>
      <c r="C16" s="85">
        <v>6.5699999999999995E-2</v>
      </c>
      <c r="D16" s="7"/>
      <c r="F16" s="5"/>
      <c r="G16" s="5"/>
      <c r="H16" s="5"/>
      <c r="I16" s="5"/>
      <c r="J16" s="5"/>
      <c r="K16" s="5"/>
      <c r="L16" s="5"/>
    </row>
    <row r="17" spans="1:12" ht="15.75" x14ac:dyDescent="0.2">
      <c r="A17" s="92" t="s">
        <v>122</v>
      </c>
      <c r="B17" s="88" t="s">
        <v>123</v>
      </c>
      <c r="C17" s="85">
        <v>8.3299999999999999E-2</v>
      </c>
      <c r="D17" s="7"/>
      <c r="F17" s="5"/>
      <c r="G17" s="5"/>
      <c r="H17" s="5"/>
      <c r="I17" s="5"/>
      <c r="J17" s="5"/>
      <c r="K17" s="5"/>
      <c r="L17" s="5"/>
    </row>
    <row r="18" spans="1:12" ht="15.75" x14ac:dyDescent="0.2">
      <c r="A18" s="92" t="s">
        <v>167</v>
      </c>
      <c r="B18" s="88" t="s">
        <v>125</v>
      </c>
      <c r="C18" s="85">
        <v>5.9999999999999995E-4</v>
      </c>
      <c r="D18" s="7"/>
      <c r="F18" s="5"/>
      <c r="G18" s="5"/>
      <c r="H18" s="5"/>
      <c r="I18" s="5"/>
      <c r="J18" s="5"/>
      <c r="K18" s="5"/>
      <c r="L18" s="5"/>
    </row>
    <row r="19" spans="1:12" ht="15.75" x14ac:dyDescent="0.2">
      <c r="A19" s="92" t="s">
        <v>124</v>
      </c>
      <c r="B19" s="88" t="s">
        <v>127</v>
      </c>
      <c r="C19" s="85">
        <v>8.2000000000000007E-3</v>
      </c>
      <c r="D19" s="7"/>
      <c r="F19" s="5"/>
      <c r="G19" s="5"/>
      <c r="H19" s="5"/>
      <c r="I19" s="5"/>
      <c r="J19" s="5"/>
      <c r="K19" s="5"/>
      <c r="L19" s="5"/>
    </row>
    <row r="20" spans="1:12" ht="15.75" x14ac:dyDescent="0.2">
      <c r="A20" s="92" t="s">
        <v>126</v>
      </c>
      <c r="B20" s="88" t="s">
        <v>129</v>
      </c>
      <c r="C20" s="85">
        <v>3.0999999999999999E-3</v>
      </c>
      <c r="D20" s="7"/>
      <c r="F20" s="5"/>
      <c r="G20" s="5"/>
      <c r="H20" s="5"/>
      <c r="I20" s="5"/>
      <c r="J20" s="5"/>
      <c r="K20" s="5"/>
      <c r="L20" s="5"/>
    </row>
    <row r="21" spans="1:12" ht="15.75" x14ac:dyDescent="0.2">
      <c r="A21" s="92" t="s">
        <v>128</v>
      </c>
      <c r="B21" s="88" t="s">
        <v>130</v>
      </c>
      <c r="C21" s="85">
        <v>1.66E-2</v>
      </c>
      <c r="D21" s="7"/>
      <c r="F21" s="5"/>
      <c r="G21" s="5"/>
      <c r="H21" s="5"/>
      <c r="I21" s="5"/>
      <c r="J21" s="5"/>
      <c r="K21" s="5"/>
      <c r="L21" s="5"/>
    </row>
    <row r="22" spans="1:12" ht="15.75" x14ac:dyDescent="0.2">
      <c r="A22" s="98" t="s">
        <v>131</v>
      </c>
      <c r="B22" s="99" t="s">
        <v>132</v>
      </c>
      <c r="C22" s="100">
        <v>0.17749999999999999</v>
      </c>
      <c r="D22" s="8"/>
      <c r="F22" s="5"/>
      <c r="G22" s="5"/>
      <c r="H22" s="5"/>
      <c r="I22" s="5"/>
      <c r="J22" s="5"/>
      <c r="K22" s="5"/>
      <c r="L22" s="5"/>
    </row>
    <row r="23" spans="1:12" ht="15.75" x14ac:dyDescent="0.2">
      <c r="A23" s="96"/>
      <c r="B23" s="86"/>
      <c r="C23" s="87"/>
      <c r="D23" s="8"/>
      <c r="F23" s="5"/>
      <c r="G23" s="5"/>
      <c r="H23" s="5"/>
      <c r="I23" s="5"/>
      <c r="J23" s="5"/>
      <c r="K23" s="5"/>
      <c r="L23" s="5"/>
    </row>
    <row r="24" spans="1:12" ht="15.75" x14ac:dyDescent="0.2">
      <c r="A24" s="92" t="s">
        <v>133</v>
      </c>
      <c r="B24" s="84" t="s">
        <v>134</v>
      </c>
      <c r="C24" s="85">
        <v>2.9000000000000001E-2</v>
      </c>
      <c r="D24" s="7"/>
      <c r="E24" s="9"/>
      <c r="F24" s="5"/>
      <c r="G24" s="5"/>
      <c r="H24" s="5"/>
      <c r="I24" s="5"/>
      <c r="J24" s="5"/>
      <c r="K24" s="5"/>
      <c r="L24" s="5"/>
    </row>
    <row r="25" spans="1:12" ht="15.75" x14ac:dyDescent="0.2">
      <c r="A25" s="92" t="s">
        <v>166</v>
      </c>
      <c r="B25" s="84" t="s">
        <v>136</v>
      </c>
      <c r="C25" s="85">
        <v>4.5400000000000003E-2</v>
      </c>
      <c r="D25" s="7"/>
      <c r="F25" s="5"/>
      <c r="G25" s="5"/>
      <c r="H25" s="10"/>
      <c r="I25" s="5"/>
      <c r="J25" s="5"/>
      <c r="K25" s="5"/>
      <c r="L25" s="5"/>
    </row>
    <row r="26" spans="1:12" ht="15.75" x14ac:dyDescent="0.2">
      <c r="A26" s="92" t="s">
        <v>135</v>
      </c>
      <c r="B26" s="84" t="s">
        <v>138</v>
      </c>
      <c r="C26" s="85">
        <v>1.3166000000000002E-3</v>
      </c>
      <c r="D26" s="7"/>
      <c r="F26" s="5"/>
      <c r="G26" s="5"/>
      <c r="H26" s="5"/>
      <c r="I26" s="5"/>
      <c r="J26" s="5"/>
      <c r="K26" s="5"/>
      <c r="L26" s="5"/>
    </row>
    <row r="27" spans="1:12" ht="15.75" x14ac:dyDescent="0.2">
      <c r="A27" s="92" t="s">
        <v>137</v>
      </c>
      <c r="B27" s="84" t="s">
        <v>140</v>
      </c>
      <c r="C27" s="85">
        <v>3.15E-2</v>
      </c>
      <c r="D27" s="7"/>
      <c r="F27" s="5"/>
      <c r="G27" s="11"/>
      <c r="H27" s="5"/>
      <c r="I27" s="5"/>
      <c r="J27" s="5"/>
      <c r="K27" s="5"/>
      <c r="L27" s="5"/>
    </row>
    <row r="28" spans="1:12" ht="15.75" x14ac:dyDescent="0.2">
      <c r="A28" s="92" t="s">
        <v>139</v>
      </c>
      <c r="B28" s="84" t="s">
        <v>141</v>
      </c>
      <c r="C28" s="85">
        <v>2E-3</v>
      </c>
      <c r="D28" s="7"/>
      <c r="F28" s="5"/>
      <c r="G28" s="5"/>
      <c r="H28" s="5"/>
      <c r="I28" s="5"/>
      <c r="J28" s="5"/>
      <c r="K28" s="5"/>
      <c r="L28" s="5"/>
    </row>
    <row r="29" spans="1:12" ht="15.75" x14ac:dyDescent="0.2">
      <c r="A29" s="98" t="s">
        <v>142</v>
      </c>
      <c r="B29" s="99" t="s">
        <v>143</v>
      </c>
      <c r="C29" s="100">
        <v>0.10921660000000001</v>
      </c>
      <c r="D29" s="8"/>
      <c r="F29" s="5"/>
      <c r="G29" s="5"/>
      <c r="H29" s="5"/>
      <c r="I29" s="5"/>
      <c r="J29" s="5"/>
      <c r="K29" s="5"/>
      <c r="L29" s="5"/>
    </row>
    <row r="30" spans="1:12" ht="15.75" x14ac:dyDescent="0.2">
      <c r="A30" s="96"/>
      <c r="B30" s="86"/>
      <c r="C30" s="87"/>
      <c r="D30" s="8"/>
      <c r="F30" s="5"/>
      <c r="G30" s="5"/>
      <c r="H30" s="5"/>
      <c r="I30" s="5"/>
      <c r="J30" s="5"/>
      <c r="K30" s="5"/>
      <c r="L30" s="5"/>
    </row>
    <row r="31" spans="1:12" ht="15.75" x14ac:dyDescent="0.2">
      <c r="A31" s="92" t="s">
        <v>144</v>
      </c>
      <c r="B31" s="84" t="s">
        <v>145</v>
      </c>
      <c r="C31" s="85">
        <v>6.5299999999999997E-2</v>
      </c>
      <c r="D31" s="7"/>
      <c r="F31" s="5"/>
      <c r="G31" s="5"/>
      <c r="H31" s="5"/>
      <c r="I31" s="5"/>
      <c r="J31" s="5"/>
      <c r="K31" s="5"/>
      <c r="L31" s="5"/>
    </row>
    <row r="32" spans="1:12" ht="31.5" x14ac:dyDescent="0.2">
      <c r="A32" s="92" t="s">
        <v>146</v>
      </c>
      <c r="B32" s="89" t="s">
        <v>349</v>
      </c>
      <c r="C32" s="85">
        <v>2.3E-3</v>
      </c>
      <c r="D32" s="7"/>
      <c r="F32" s="5"/>
      <c r="G32" s="5"/>
      <c r="H32" s="5"/>
      <c r="I32" s="5"/>
      <c r="J32" s="5"/>
      <c r="K32" s="5"/>
      <c r="L32" s="5"/>
    </row>
    <row r="33" spans="1:12" ht="15.75" x14ac:dyDescent="0.2">
      <c r="A33" s="98" t="s">
        <v>147</v>
      </c>
      <c r="B33" s="99" t="s">
        <v>148</v>
      </c>
      <c r="C33" s="100">
        <v>6.7599999999999993E-2</v>
      </c>
      <c r="D33" s="12"/>
      <c r="F33" s="5"/>
      <c r="G33" s="5"/>
      <c r="H33" s="5"/>
      <c r="I33" s="5"/>
      <c r="J33" s="5"/>
      <c r="K33" s="5"/>
      <c r="L33" s="5"/>
    </row>
    <row r="34" spans="1:12" ht="16.5" thickBot="1" x14ac:dyDescent="0.25">
      <c r="A34" s="97"/>
      <c r="B34" s="90" t="s">
        <v>149</v>
      </c>
      <c r="C34" s="91">
        <f>C33+C29+C22+C14</f>
        <v>0.72231660000000009</v>
      </c>
      <c r="D34" s="12"/>
      <c r="F34" s="5"/>
      <c r="G34" s="5"/>
      <c r="H34" s="5"/>
      <c r="I34" s="5"/>
      <c r="J34" s="5"/>
      <c r="K34" s="5"/>
      <c r="L34" s="5"/>
    </row>
    <row r="35" spans="1:12" ht="15" x14ac:dyDescent="0.2">
      <c r="A35" s="7"/>
      <c r="B35" s="13"/>
      <c r="C35" s="14"/>
      <c r="D35" s="15"/>
      <c r="F35" s="5"/>
      <c r="G35" s="5"/>
      <c r="H35" s="5"/>
      <c r="I35" s="5"/>
      <c r="J35" s="5"/>
      <c r="K35" s="5"/>
      <c r="L35" s="5"/>
    </row>
    <row r="36" spans="1:12" ht="14.25" x14ac:dyDescent="0.2">
      <c r="A36" s="7"/>
      <c r="B36" s="7"/>
      <c r="C36" s="16"/>
      <c r="D36" s="17"/>
      <c r="F36" s="5"/>
      <c r="G36" s="5"/>
      <c r="H36" s="5"/>
      <c r="I36" s="5"/>
      <c r="J36" s="5"/>
      <c r="K36" s="5"/>
      <c r="L36" s="5"/>
    </row>
    <row r="37" spans="1:12" ht="14.25" x14ac:dyDescent="0.2">
      <c r="A37" s="6"/>
      <c r="B37" s="6"/>
      <c r="C37" s="18"/>
      <c r="D37" s="6"/>
      <c r="F37" s="5"/>
      <c r="G37" s="5"/>
      <c r="H37" s="5"/>
      <c r="I37" s="5"/>
      <c r="J37" s="5"/>
      <c r="K37" s="5"/>
      <c r="L37" s="5"/>
    </row>
    <row r="38" spans="1:12" ht="14.25" x14ac:dyDescent="0.2">
      <c r="A38" s="6"/>
      <c r="B38" s="6"/>
      <c r="C38" s="18"/>
      <c r="D38" s="6"/>
      <c r="F38" s="5"/>
      <c r="G38" s="5"/>
      <c r="H38" s="5"/>
      <c r="I38" s="5"/>
      <c r="J38" s="5"/>
      <c r="K38" s="5"/>
      <c r="L38" s="5"/>
    </row>
    <row r="39" spans="1:12" ht="14.25" x14ac:dyDescent="0.2">
      <c r="A39" s="6"/>
      <c r="B39" s="6"/>
      <c r="C39" s="18"/>
      <c r="D39" s="6"/>
      <c r="F39" s="5"/>
      <c r="G39" s="5"/>
      <c r="H39" s="5"/>
      <c r="I39" s="5"/>
      <c r="J39" s="5"/>
      <c r="K39" s="5"/>
      <c r="L39" s="5"/>
    </row>
    <row r="40" spans="1:12" ht="15" x14ac:dyDescent="0.2">
      <c r="A40" s="6"/>
      <c r="B40" s="19"/>
      <c r="C40" s="20"/>
      <c r="D40" s="6"/>
      <c r="F40" s="5"/>
      <c r="G40" s="5"/>
      <c r="H40" s="5"/>
      <c r="I40" s="5"/>
      <c r="J40" s="5"/>
      <c r="K40" s="5"/>
      <c r="L40" s="5"/>
    </row>
    <row r="41" spans="1:12" ht="15" x14ac:dyDescent="0.2">
      <c r="A41" s="12"/>
      <c r="B41" s="19"/>
      <c r="C41" s="20"/>
      <c r="D41" s="12"/>
      <c r="E41" s="5"/>
      <c r="F41" s="5"/>
      <c r="G41" s="5"/>
      <c r="H41" s="5"/>
      <c r="I41" s="5"/>
      <c r="J41" s="5"/>
      <c r="K41" s="5"/>
      <c r="L41" s="5"/>
    </row>
    <row r="42" spans="1:12" ht="16.5" x14ac:dyDescent="0.2">
      <c r="A42" s="21"/>
      <c r="B42" s="5"/>
      <c r="C42" s="5"/>
      <c r="E42" s="5"/>
      <c r="F42" s="5"/>
      <c r="G42" s="5"/>
      <c r="H42" s="5"/>
      <c r="I42" s="5"/>
      <c r="J42" s="5"/>
      <c r="K42" s="5"/>
      <c r="L42" s="5"/>
    </row>
    <row r="43" spans="1:12" x14ac:dyDescent="0.2">
      <c r="A43" s="22"/>
      <c r="B43" s="23"/>
      <c r="C43" s="23"/>
      <c r="E43" s="5"/>
      <c r="F43" s="5"/>
      <c r="G43" s="5"/>
      <c r="H43" s="5"/>
      <c r="I43" s="5"/>
      <c r="J43" s="5"/>
      <c r="K43" s="5"/>
      <c r="L43" s="5"/>
    </row>
    <row r="44" spans="1:12" ht="14.25" x14ac:dyDescent="0.2">
      <c r="A44" s="6"/>
      <c r="B44" s="24"/>
      <c r="C44" s="23"/>
      <c r="E44" s="5"/>
      <c r="F44" s="5"/>
      <c r="G44" s="5"/>
      <c r="H44" s="5"/>
      <c r="I44" s="5"/>
      <c r="J44" s="5"/>
      <c r="K44" s="5"/>
      <c r="L44" s="5"/>
    </row>
    <row r="45" spans="1:12" ht="14.25" x14ac:dyDescent="0.2">
      <c r="A45" s="6"/>
      <c r="B45" s="24"/>
      <c r="C45" s="6"/>
      <c r="E45" s="5"/>
      <c r="F45" s="5"/>
      <c r="G45" s="5"/>
      <c r="H45" s="5"/>
      <c r="I45" s="5"/>
      <c r="J45" s="5"/>
      <c r="K45" s="5"/>
      <c r="L45" s="5"/>
    </row>
    <row r="46" spans="1:12" ht="14.25" x14ac:dyDescent="0.2">
      <c r="A46" s="6"/>
      <c r="B46" s="18"/>
      <c r="C46" s="23"/>
      <c r="E46" s="5"/>
      <c r="F46" s="5"/>
      <c r="G46" s="5"/>
      <c r="H46" s="5"/>
      <c r="I46" s="5"/>
      <c r="J46" s="5"/>
      <c r="K46" s="5"/>
      <c r="L46" s="5"/>
    </row>
    <row r="47" spans="1:12" ht="14.25" x14ac:dyDescent="0.2">
      <c r="A47" s="6"/>
      <c r="B47" s="24"/>
      <c r="C47" s="6"/>
      <c r="E47" s="5"/>
      <c r="F47" s="5"/>
      <c r="G47" s="5"/>
      <c r="H47" s="5"/>
      <c r="I47" s="5"/>
      <c r="J47" s="5"/>
      <c r="K47" s="5"/>
      <c r="L47" s="5"/>
    </row>
    <row r="48" spans="1:12" ht="14.25" x14ac:dyDescent="0.2">
      <c r="A48" s="6"/>
      <c r="B48" s="18"/>
      <c r="C48" s="23"/>
      <c r="E48" s="5"/>
      <c r="F48" s="5"/>
      <c r="G48" s="5"/>
      <c r="H48" s="5"/>
      <c r="I48" s="5"/>
      <c r="J48" s="5"/>
      <c r="K48" s="5"/>
      <c r="L48" s="5"/>
    </row>
    <row r="49" spans="1:12" ht="14.25" x14ac:dyDescent="0.2">
      <c r="A49" s="6"/>
      <c r="B49" s="24"/>
      <c r="C49" s="6"/>
      <c r="E49" s="5"/>
      <c r="F49" s="5"/>
      <c r="G49" s="5"/>
      <c r="H49" s="5"/>
      <c r="I49" s="5"/>
      <c r="J49" s="5"/>
      <c r="K49" s="5"/>
      <c r="L49" s="5"/>
    </row>
    <row r="50" spans="1:12" ht="14.25" x14ac:dyDescent="0.2">
      <c r="A50" s="6"/>
      <c r="B50" s="18"/>
      <c r="C50" s="23"/>
      <c r="E50" s="5"/>
      <c r="F50" s="5"/>
      <c r="G50" s="5"/>
      <c r="H50" s="5"/>
      <c r="I50" s="5"/>
      <c r="J50" s="5"/>
      <c r="K50" s="5"/>
      <c r="L50" s="5"/>
    </row>
    <row r="51" spans="1:12" ht="14.25" x14ac:dyDescent="0.2">
      <c r="A51" s="6"/>
      <c r="B51" s="24"/>
      <c r="C51" s="6"/>
      <c r="E51" s="5"/>
      <c r="F51" s="5"/>
      <c r="G51" s="5"/>
      <c r="H51" s="5"/>
      <c r="I51" s="5"/>
      <c r="J51" s="5"/>
      <c r="K51" s="5"/>
      <c r="L51" s="5"/>
    </row>
    <row r="52" spans="1:12" ht="14.25" x14ac:dyDescent="0.2">
      <c r="A52" s="6"/>
      <c r="B52" s="18"/>
      <c r="C52" s="23"/>
      <c r="E52" s="5"/>
      <c r="F52" s="5"/>
      <c r="G52" s="5"/>
      <c r="H52" s="5"/>
      <c r="I52" s="5"/>
      <c r="J52" s="5"/>
      <c r="K52" s="5"/>
      <c r="L52" s="5"/>
    </row>
    <row r="53" spans="1:12" ht="16.5" x14ac:dyDescent="0.2">
      <c r="A53" s="21"/>
      <c r="B53" s="5"/>
      <c r="C53" s="5"/>
      <c r="E53" s="5"/>
      <c r="F53" s="5"/>
      <c r="G53" s="5"/>
      <c r="H53" s="5"/>
      <c r="I53" s="5"/>
      <c r="J53" s="5"/>
      <c r="K53" s="5"/>
      <c r="L53" s="5"/>
    </row>
    <row r="54" spans="1:12" x14ac:dyDescent="0.2">
      <c r="A54" s="5"/>
      <c r="B54" s="5"/>
      <c r="C54" s="5"/>
      <c r="E54" s="5"/>
      <c r="F54" s="5"/>
      <c r="G54" s="5"/>
      <c r="H54" s="5"/>
      <c r="I54" s="5"/>
      <c r="J54" s="5"/>
      <c r="K54" s="5"/>
      <c r="L54" s="5"/>
    </row>
    <row r="55" spans="1:12" x14ac:dyDescent="0.2">
      <c r="A55" s="5"/>
      <c r="B55" s="5"/>
      <c r="C55" s="5"/>
      <c r="E55" s="5"/>
      <c r="F55" s="5"/>
      <c r="G55" s="5"/>
      <c r="H55" s="5"/>
      <c r="I55" s="5"/>
      <c r="J55" s="5"/>
      <c r="K55" s="5"/>
      <c r="L55" s="5"/>
    </row>
    <row r="56" spans="1:12" x14ac:dyDescent="0.2">
      <c r="A56" s="25"/>
      <c r="B56" s="5"/>
      <c r="C56" s="5"/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5"/>
      <c r="B57" s="5"/>
      <c r="C57" s="5"/>
      <c r="E57" s="5"/>
    </row>
    <row r="58" spans="1:12" x14ac:dyDescent="0.2">
      <c r="A58" s="5"/>
      <c r="B58" s="5"/>
      <c r="C58" s="5"/>
      <c r="E58" s="5"/>
    </row>
    <row r="59" spans="1:12" x14ac:dyDescent="0.2">
      <c r="A59" s="5"/>
      <c r="B59" s="5"/>
      <c r="C59" s="5"/>
      <c r="E59" s="5"/>
    </row>
    <row r="60" spans="1:12" x14ac:dyDescent="0.2">
      <c r="A60" s="5"/>
      <c r="B60" s="5"/>
      <c r="C60" s="5"/>
      <c r="E60" s="5"/>
    </row>
    <row r="61" spans="1:12" x14ac:dyDescent="0.2">
      <c r="A61" s="5"/>
      <c r="B61" s="5"/>
      <c r="C61" s="5"/>
      <c r="E61" s="5"/>
    </row>
    <row r="62" spans="1:12" x14ac:dyDescent="0.2">
      <c r="A62" s="5"/>
      <c r="B62" s="5"/>
      <c r="C62" s="5"/>
      <c r="E62" s="5"/>
    </row>
    <row r="63" spans="1:12" x14ac:dyDescent="0.2">
      <c r="A63" s="5"/>
      <c r="B63" s="5"/>
      <c r="C63" s="5"/>
      <c r="E63" s="5"/>
    </row>
    <row r="64" spans="1:12" x14ac:dyDescent="0.2">
      <c r="A64" s="5"/>
      <c r="B64" s="5"/>
      <c r="C64" s="5"/>
      <c r="E64" s="5"/>
    </row>
    <row r="65" spans="1:5" x14ac:dyDescent="0.2">
      <c r="A65" s="5"/>
      <c r="B65" s="5"/>
      <c r="C65" s="5"/>
      <c r="E65" s="5"/>
    </row>
  </sheetData>
  <mergeCells count="1">
    <mergeCell ref="A4:C4"/>
  </mergeCells>
  <pageMargins left="1.6929133858267718" right="0.51181102362204722" top="1.5354330708661419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1"/>
  <sheetViews>
    <sheetView zoomScaleNormal="100" workbookViewId="0">
      <selection sqref="A1:L1"/>
    </sheetView>
  </sheetViews>
  <sheetFormatPr defaultColWidth="9.140625" defaultRowHeight="15.75" x14ac:dyDescent="0.25"/>
  <cols>
    <col min="1" max="1" width="8.5703125" style="27" customWidth="1"/>
    <col min="2" max="2" width="67.140625" style="27" customWidth="1"/>
    <col min="3" max="3" width="13.7109375" style="27" customWidth="1"/>
    <col min="4" max="4" width="10.28515625" style="27" hidden="1" customWidth="1"/>
    <col min="5" max="5" width="13.7109375" style="27" hidden="1" customWidth="1"/>
    <col min="6" max="6" width="14.42578125" style="27" hidden="1" customWidth="1"/>
    <col min="7" max="7" width="12.7109375" style="27" hidden="1" customWidth="1"/>
    <col min="8" max="8" width="4.42578125" style="27" hidden="1" customWidth="1"/>
    <col min="9" max="9" width="6.85546875" style="27" hidden="1" customWidth="1"/>
    <col min="10" max="10" width="3.28515625" style="27" hidden="1" customWidth="1"/>
    <col min="11" max="11" width="0" style="27" hidden="1" customWidth="1"/>
    <col min="12" max="16384" width="9.140625" style="27"/>
  </cols>
  <sheetData>
    <row r="1" spans="1:12" ht="33.75" customHeight="1" x14ac:dyDescent="0.25">
      <c r="A1" s="515" t="s">
        <v>225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10.5" customHeight="1" x14ac:dyDescent="0.25"/>
    <row r="3" spans="1:12" x14ac:dyDescent="0.25">
      <c r="A3" s="449" t="s">
        <v>160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</row>
    <row r="4" spans="1:12" x14ac:dyDescent="0.25">
      <c r="A4" s="421" t="s">
        <v>226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</row>
    <row r="5" spans="1:12" ht="30.75" customHeight="1" x14ac:dyDescent="0.25">
      <c r="A5" s="516" t="s">
        <v>227</v>
      </c>
      <c r="B5" s="516"/>
      <c r="C5" s="516"/>
      <c r="D5" s="516"/>
      <c r="E5" s="516"/>
      <c r="F5" s="516"/>
      <c r="G5" s="516"/>
      <c r="H5" s="516"/>
      <c r="I5" s="516"/>
      <c r="J5" s="516"/>
      <c r="K5" s="516"/>
      <c r="L5" s="516"/>
    </row>
    <row r="6" spans="1:12" x14ac:dyDescent="0.25">
      <c r="A6" s="421" t="s">
        <v>228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</row>
    <row r="7" spans="1:12" ht="31.5" customHeight="1" x14ac:dyDescent="0.25">
      <c r="A7" s="516" t="s">
        <v>229</v>
      </c>
      <c r="B7" s="516"/>
      <c r="C7" s="516"/>
      <c r="D7" s="516"/>
      <c r="E7" s="516"/>
      <c r="F7" s="516"/>
      <c r="G7" s="516"/>
      <c r="H7" s="516"/>
      <c r="I7" s="516"/>
      <c r="J7" s="516"/>
      <c r="K7" s="516"/>
      <c r="L7" s="516"/>
    </row>
    <row r="8" spans="1:12" x14ac:dyDescent="0.25">
      <c r="A8" s="421" t="s">
        <v>230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</row>
    <row r="9" spans="1:12" x14ac:dyDescent="0.25">
      <c r="A9" s="421" t="s">
        <v>231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</row>
    <row r="10" spans="1:12" ht="16.5" thickBot="1" x14ac:dyDescent="0.3"/>
    <row r="11" spans="1:12" x14ac:dyDescent="0.25">
      <c r="B11" s="513" t="s">
        <v>175</v>
      </c>
      <c r="C11" s="514"/>
    </row>
    <row r="12" spans="1:12" x14ac:dyDescent="0.25">
      <c r="A12" s="29"/>
      <c r="B12" s="507" t="s">
        <v>159</v>
      </c>
      <c r="C12" s="508"/>
    </row>
    <row r="13" spans="1:12" x14ac:dyDescent="0.25">
      <c r="A13" s="29"/>
      <c r="B13" s="75" t="s">
        <v>83</v>
      </c>
      <c r="C13" s="60">
        <v>2262</v>
      </c>
    </row>
    <row r="14" spans="1:12" x14ac:dyDescent="0.25">
      <c r="A14" s="29"/>
      <c r="B14" s="76" t="s">
        <v>84</v>
      </c>
      <c r="C14" s="61">
        <v>3286</v>
      </c>
    </row>
    <row r="15" spans="1:12" x14ac:dyDescent="0.25">
      <c r="A15" s="29"/>
      <c r="B15" s="77" t="s">
        <v>85</v>
      </c>
      <c r="C15" s="62">
        <v>84</v>
      </c>
    </row>
    <row r="16" spans="1:12" x14ac:dyDescent="0.25">
      <c r="A16" s="29"/>
      <c r="B16" s="77" t="s">
        <v>86</v>
      </c>
      <c r="C16" s="62">
        <v>2311</v>
      </c>
    </row>
    <row r="17" spans="1:7" x14ac:dyDescent="0.25">
      <c r="A17" s="29"/>
      <c r="B17" s="77" t="s">
        <v>87</v>
      </c>
      <c r="C17" s="62">
        <v>330</v>
      </c>
    </row>
    <row r="18" spans="1:7" x14ac:dyDescent="0.25">
      <c r="A18" s="29"/>
      <c r="B18" s="77" t="s">
        <v>88</v>
      </c>
      <c r="C18" s="62">
        <v>23</v>
      </c>
    </row>
    <row r="19" spans="1:7" x14ac:dyDescent="0.25">
      <c r="A19" s="29"/>
      <c r="B19" s="77" t="s">
        <v>89</v>
      </c>
      <c r="C19" s="62">
        <v>510</v>
      </c>
    </row>
    <row r="20" spans="1:7" x14ac:dyDescent="0.25">
      <c r="A20" s="29"/>
      <c r="B20" s="77" t="s">
        <v>90</v>
      </c>
      <c r="C20" s="62">
        <v>1</v>
      </c>
    </row>
    <row r="21" spans="1:7" x14ac:dyDescent="0.25">
      <c r="A21" s="29"/>
      <c r="B21" s="77" t="s">
        <v>91</v>
      </c>
      <c r="C21" s="62">
        <v>27</v>
      </c>
    </row>
    <row r="22" spans="1:7" x14ac:dyDescent="0.25">
      <c r="A22" s="29"/>
      <c r="B22" s="78" t="s">
        <v>92</v>
      </c>
      <c r="C22" s="63">
        <v>0</v>
      </c>
    </row>
    <row r="23" spans="1:7" x14ac:dyDescent="0.25">
      <c r="A23" s="29" t="s">
        <v>93</v>
      </c>
      <c r="B23" s="509" t="s">
        <v>223</v>
      </c>
      <c r="C23" s="510"/>
    </row>
    <row r="24" spans="1:7" x14ac:dyDescent="0.25">
      <c r="A24" s="29"/>
      <c r="B24" s="79" t="s">
        <v>194</v>
      </c>
      <c r="C24" s="64">
        <v>6537</v>
      </c>
    </row>
    <row r="25" spans="1:7" x14ac:dyDescent="0.25">
      <c r="A25" s="29"/>
      <c r="B25" s="77" t="s">
        <v>195</v>
      </c>
      <c r="C25" s="62">
        <v>5513</v>
      </c>
    </row>
    <row r="26" spans="1:7" x14ac:dyDescent="0.25">
      <c r="B26" s="78" t="s">
        <v>196</v>
      </c>
      <c r="C26" s="63">
        <v>1024</v>
      </c>
    </row>
    <row r="27" spans="1:7" x14ac:dyDescent="0.25">
      <c r="B27" s="511"/>
      <c r="C27" s="512"/>
    </row>
    <row r="28" spans="1:7" x14ac:dyDescent="0.25">
      <c r="B28" s="80" t="s">
        <v>94</v>
      </c>
      <c r="C28" s="66">
        <f>MEDIAN(C13,C14)/MEDIAN(C24,C25)</f>
        <v>0.46041493775933612</v>
      </c>
      <c r="G28" s="27">
        <f>12/C28</f>
        <v>26.063446286950253</v>
      </c>
    </row>
    <row r="29" spans="1:7" x14ac:dyDescent="0.25">
      <c r="B29" s="81" t="s">
        <v>95</v>
      </c>
      <c r="C29" s="67">
        <f>C16/MEDIAN(C24,C25)</f>
        <v>0.38356846473029044</v>
      </c>
    </row>
    <row r="30" spans="1:7" x14ac:dyDescent="0.25">
      <c r="B30" s="81" t="s">
        <v>96</v>
      </c>
      <c r="C30" s="68">
        <v>360</v>
      </c>
    </row>
    <row r="31" spans="1:7" x14ac:dyDescent="0.25">
      <c r="B31" s="81" t="s">
        <v>184</v>
      </c>
      <c r="C31" s="68">
        <v>10</v>
      </c>
    </row>
    <row r="32" spans="1:7" x14ac:dyDescent="0.25">
      <c r="B32" s="81" t="s">
        <v>185</v>
      </c>
      <c r="C32" s="68">
        <v>30</v>
      </c>
      <c r="G32" s="27">
        <f>TRUNC(G37)</f>
        <v>2</v>
      </c>
    </row>
    <row r="33" spans="2:11" x14ac:dyDescent="0.25">
      <c r="B33" s="81" t="s">
        <v>186</v>
      </c>
      <c r="C33" s="68">
        <v>30</v>
      </c>
    </row>
    <row r="34" spans="2:11" s="70" customFormat="1" x14ac:dyDescent="0.25">
      <c r="B34" s="81" t="s">
        <v>97</v>
      </c>
      <c r="C34" s="69">
        <f>MEDIAN(C24,C25)</f>
        <v>6025</v>
      </c>
    </row>
    <row r="35" spans="2:11" s="70" customFormat="1" x14ac:dyDescent="0.25">
      <c r="B35" s="81" t="s">
        <v>33</v>
      </c>
      <c r="C35" s="71">
        <v>0.08</v>
      </c>
      <c r="K35" s="70">
        <f>IF(C39&gt;12,C39-12,C39)</f>
        <v>14.063446286950253</v>
      </c>
    </row>
    <row r="36" spans="2:11" s="70" customFormat="1" x14ac:dyDescent="0.25">
      <c r="B36" s="81" t="s">
        <v>98</v>
      </c>
      <c r="C36" s="71">
        <v>0.5</v>
      </c>
      <c r="K36" s="70" t="e">
        <f>IF(#REF!&gt;12,#REF!-12,#REF!)</f>
        <v>#REF!</v>
      </c>
    </row>
    <row r="37" spans="2:11" s="70" customFormat="1" x14ac:dyDescent="0.25">
      <c r="B37" s="81" t="s">
        <v>99</v>
      </c>
      <c r="C37" s="72">
        <f>((1/C28)-TRUNC(E37))</f>
        <v>0.1719538572458541</v>
      </c>
      <c r="D37" s="70">
        <f>TRUNC(E37)</f>
        <v>2</v>
      </c>
      <c r="E37" s="70">
        <f>1/C28</f>
        <v>2.1719538572458541</v>
      </c>
      <c r="F37" s="70">
        <f>((1/C28)-TRUNC(E37))</f>
        <v>0.1719538572458541</v>
      </c>
      <c r="G37" s="70">
        <f>12*F37</f>
        <v>2.0634462869502492</v>
      </c>
      <c r="K37" s="70" t="e">
        <f>IF(#REF!&gt;12,#REF!-12,#REF!)</f>
        <v>#REF!</v>
      </c>
    </row>
    <row r="38" spans="2:11" s="70" customFormat="1" ht="16.5" thickBot="1" x14ac:dyDescent="0.3">
      <c r="B38" s="82" t="s">
        <v>100</v>
      </c>
      <c r="C38" s="73">
        <f>30+D38</f>
        <v>36</v>
      </c>
      <c r="D38" s="70">
        <f>3*D37</f>
        <v>6</v>
      </c>
      <c r="G38" s="70">
        <f>G37/12*40/360</f>
        <v>1.9105984138428234E-2</v>
      </c>
      <c r="K38" s="70" t="e">
        <f>IF(#REF!&gt;12,#REF!-12,#REF!)</f>
        <v>#REF!</v>
      </c>
    </row>
    <row r="39" spans="2:11" s="70" customFormat="1" ht="16.5" thickBot="1" x14ac:dyDescent="0.3">
      <c r="B39" s="83" t="s">
        <v>224</v>
      </c>
      <c r="C39" s="74">
        <f>12/C28</f>
        <v>26.063446286950253</v>
      </c>
      <c r="K39" s="70" t="e">
        <f>IF(#REF!&gt;12,#REF!-12,#REF!)</f>
        <v>#REF!</v>
      </c>
    </row>
    <row r="40" spans="2:11" x14ac:dyDescent="0.25">
      <c r="K40" s="27" t="e">
        <f t="shared" ref="K40:K41" si="0">IF(K39&gt;12,K39-12,K39)</f>
        <v>#REF!</v>
      </c>
    </row>
    <row r="41" spans="2:11" x14ac:dyDescent="0.25">
      <c r="K41" s="27" t="e">
        <f t="shared" si="0"/>
        <v>#REF!</v>
      </c>
    </row>
  </sheetData>
  <mergeCells count="12">
    <mergeCell ref="B12:C12"/>
    <mergeCell ref="B23:C23"/>
    <mergeCell ref="B27:C27"/>
    <mergeCell ref="B11:C11"/>
    <mergeCell ref="A1:L1"/>
    <mergeCell ref="A3:L3"/>
    <mergeCell ref="A4:L4"/>
    <mergeCell ref="A5:L5"/>
    <mergeCell ref="A6:L6"/>
    <mergeCell ref="A7:L7"/>
    <mergeCell ref="A8:L8"/>
    <mergeCell ref="A9:L9"/>
  </mergeCells>
  <pageMargins left="0.90551181102362199" right="0.51181102362204722" top="0.74803149606299213" bottom="0.74803149606299213" header="0.31496062992125984" footer="0.31496062992125984"/>
  <pageSetup paperSize="9" scale="90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"/>
  <sheetViews>
    <sheetView topLeftCell="A10" zoomScaleNormal="100" workbookViewId="0">
      <selection activeCell="I12" sqref="I12"/>
    </sheetView>
  </sheetViews>
  <sheetFormatPr defaultColWidth="9.140625" defaultRowHeight="15.75" x14ac:dyDescent="0.25"/>
  <cols>
    <col min="1" max="1" width="41.85546875" style="27" bestFit="1" customWidth="1"/>
    <col min="2" max="2" width="5.5703125" style="27" bestFit="1" customWidth="1"/>
    <col min="3" max="3" width="9.140625" style="27"/>
    <col min="4" max="4" width="9.7109375" style="27" bestFit="1" customWidth="1"/>
    <col min="5" max="5" width="8" style="35" bestFit="1" customWidth="1"/>
    <col min="6" max="6" width="9.7109375" style="27" bestFit="1" customWidth="1"/>
    <col min="7" max="16384" width="9.140625" style="27"/>
  </cols>
  <sheetData>
    <row r="1" spans="1:8" x14ac:dyDescent="0.25">
      <c r="A1" s="520" t="s">
        <v>158</v>
      </c>
      <c r="B1" s="520"/>
      <c r="C1" s="520"/>
      <c r="D1" s="520"/>
      <c r="E1" s="520"/>
      <c r="F1" s="520"/>
    </row>
    <row r="2" spans="1:8" ht="16.5" thickBot="1" x14ac:dyDescent="0.3">
      <c r="A2" s="521" t="s">
        <v>219</v>
      </c>
      <c r="B2" s="521"/>
      <c r="C2" s="521"/>
      <c r="D2" s="521"/>
      <c r="E2" s="521"/>
      <c r="F2" s="521"/>
    </row>
    <row r="3" spans="1:8" ht="16.5" thickBot="1" x14ac:dyDescent="0.3">
      <c r="A3" s="517" t="s">
        <v>220</v>
      </c>
      <c r="B3" s="518"/>
      <c r="C3" s="518"/>
      <c r="D3" s="518"/>
      <c r="E3" s="518"/>
      <c r="F3" s="519"/>
    </row>
    <row r="4" spans="1:8" s="45" customFormat="1" ht="12" customHeight="1" x14ac:dyDescent="0.2">
      <c r="A4" s="529" t="s">
        <v>102</v>
      </c>
      <c r="B4" s="527" t="s">
        <v>221</v>
      </c>
      <c r="C4" s="527" t="s">
        <v>103</v>
      </c>
      <c r="D4" s="533" t="s">
        <v>187</v>
      </c>
      <c r="E4" s="533"/>
      <c r="F4" s="534"/>
    </row>
    <row r="5" spans="1:8" s="45" customFormat="1" ht="15.75" customHeight="1" thickBot="1" x14ac:dyDescent="0.25">
      <c r="A5" s="530"/>
      <c r="B5" s="528"/>
      <c r="C5" s="528"/>
      <c r="D5" s="47" t="s">
        <v>150</v>
      </c>
      <c r="E5" s="47" t="s">
        <v>151</v>
      </c>
      <c r="F5" s="48" t="s">
        <v>152</v>
      </c>
    </row>
    <row r="6" spans="1:8" x14ac:dyDescent="0.25">
      <c r="A6" s="30" t="s">
        <v>56</v>
      </c>
      <c r="B6" s="31" t="s">
        <v>57</v>
      </c>
      <c r="C6" s="53">
        <v>5.0799999999999998E-2</v>
      </c>
      <c r="D6" s="49">
        <v>2.9700000000000001E-2</v>
      </c>
      <c r="E6" s="49">
        <v>5.0799999999999998E-2</v>
      </c>
      <c r="F6" s="50">
        <v>6.2700000000000006E-2</v>
      </c>
    </row>
    <row r="7" spans="1:8" x14ac:dyDescent="0.25">
      <c r="A7" s="32" t="s">
        <v>58</v>
      </c>
      <c r="B7" s="33" t="s">
        <v>59</v>
      </c>
      <c r="C7" s="54">
        <v>1.3299999999999999E-2</v>
      </c>
      <c r="D7" s="42">
        <f>0.3%+0.56%</f>
        <v>8.6E-3</v>
      </c>
      <c r="E7" s="42">
        <f>0.48%+0.85%</f>
        <v>1.3299999999999999E-2</v>
      </c>
      <c r="F7" s="43">
        <f>0.82%+0.89%</f>
        <v>1.7099999999999997E-2</v>
      </c>
    </row>
    <row r="8" spans="1:8" x14ac:dyDescent="0.25">
      <c r="A8" s="32" t="s">
        <v>60</v>
      </c>
      <c r="B8" s="33" t="s">
        <v>61</v>
      </c>
      <c r="C8" s="54">
        <v>0.1085</v>
      </c>
      <c r="D8" s="42">
        <v>7.7799999999999994E-2</v>
      </c>
      <c r="E8" s="42">
        <v>0.1085</v>
      </c>
      <c r="F8" s="43">
        <v>0.13550000000000001</v>
      </c>
    </row>
    <row r="9" spans="1:8" x14ac:dyDescent="0.25">
      <c r="A9" s="32" t="s">
        <v>62</v>
      </c>
      <c r="B9" s="33" t="s">
        <v>63</v>
      </c>
      <c r="C9" s="55">
        <f>(1+E9)^(E10/252)-1</f>
        <v>2.4086350729080053E-3</v>
      </c>
      <c r="D9" s="42"/>
      <c r="E9" s="37">
        <v>6.25E-2</v>
      </c>
      <c r="F9" s="43"/>
    </row>
    <row r="10" spans="1:8" x14ac:dyDescent="0.25">
      <c r="A10" s="32" t="s">
        <v>64</v>
      </c>
      <c r="B10" s="531" t="s">
        <v>65</v>
      </c>
      <c r="C10" s="54">
        <v>2.5000000000000001E-2</v>
      </c>
      <c r="D10" s="40"/>
      <c r="E10" s="38">
        <v>10</v>
      </c>
      <c r="F10" s="44"/>
    </row>
    <row r="11" spans="1:8" ht="16.5" thickBot="1" x14ac:dyDescent="0.3">
      <c r="A11" s="34" t="s">
        <v>66</v>
      </c>
      <c r="B11" s="532"/>
      <c r="C11" s="56">
        <v>3.6499999999999998E-2</v>
      </c>
      <c r="D11" s="51"/>
      <c r="E11" s="51"/>
      <c r="F11" s="52"/>
      <c r="H11" s="374"/>
    </row>
    <row r="12" spans="1:8" x14ac:dyDescent="0.25">
      <c r="A12" s="524" t="s">
        <v>222</v>
      </c>
      <c r="B12" s="525"/>
      <c r="C12" s="525"/>
      <c r="D12" s="525"/>
      <c r="E12" s="525"/>
      <c r="F12" s="526"/>
    </row>
    <row r="13" spans="1:8" ht="16.5" thickBot="1" x14ac:dyDescent="0.3">
      <c r="A13" s="524" t="s">
        <v>67</v>
      </c>
      <c r="B13" s="525"/>
      <c r="C13" s="525"/>
      <c r="D13" s="525"/>
      <c r="E13" s="525"/>
      <c r="F13" s="526"/>
    </row>
    <row r="14" spans="1:8" ht="16.5" thickBot="1" x14ac:dyDescent="0.3">
      <c r="A14" s="36" t="s">
        <v>68</v>
      </c>
      <c r="B14" s="522">
        <f>ROUND((((1+C6+C7)*(1+C8)*(1+C9))/(1-(C10+C11))-1),4)</f>
        <v>0.25990000000000002</v>
      </c>
      <c r="C14" s="523"/>
      <c r="D14" s="57">
        <v>0.21429999999999999</v>
      </c>
      <c r="E14" s="57">
        <v>0.2717</v>
      </c>
      <c r="F14" s="58">
        <v>0.3362</v>
      </c>
    </row>
    <row r="16" spans="1:8" ht="16.5" thickBot="1" x14ac:dyDescent="0.3">
      <c r="A16" s="521"/>
      <c r="B16" s="521"/>
      <c r="C16" s="521"/>
      <c r="D16" s="521"/>
      <c r="E16" s="521"/>
      <c r="F16" s="521"/>
    </row>
    <row r="17" spans="1:6" ht="16.5" thickBot="1" x14ac:dyDescent="0.3">
      <c r="A17" s="517" t="s">
        <v>296</v>
      </c>
      <c r="B17" s="518"/>
      <c r="C17" s="518"/>
      <c r="D17" s="518"/>
      <c r="E17" s="518"/>
      <c r="F17" s="519"/>
    </row>
    <row r="18" spans="1:6" x14ac:dyDescent="0.25">
      <c r="A18" s="529" t="s">
        <v>102</v>
      </c>
      <c r="B18" s="527" t="s">
        <v>221</v>
      </c>
      <c r="C18" s="527" t="s">
        <v>103</v>
      </c>
      <c r="D18" s="533" t="s">
        <v>187</v>
      </c>
      <c r="E18" s="533"/>
      <c r="F18" s="534"/>
    </row>
    <row r="19" spans="1:6" ht="16.5" thickBot="1" x14ac:dyDescent="0.3">
      <c r="A19" s="530"/>
      <c r="B19" s="528"/>
      <c r="C19" s="528"/>
      <c r="D19" s="47" t="s">
        <v>150</v>
      </c>
      <c r="E19" s="47" t="s">
        <v>151</v>
      </c>
      <c r="F19" s="48" t="s">
        <v>152</v>
      </c>
    </row>
    <row r="20" spans="1:6" x14ac:dyDescent="0.25">
      <c r="A20" s="30" t="s">
        <v>56</v>
      </c>
      <c r="B20" s="31" t="s">
        <v>57</v>
      </c>
      <c r="C20" s="53">
        <v>5.0799999999999998E-2</v>
      </c>
      <c r="D20" s="49">
        <v>2.9700000000000001E-2</v>
      </c>
      <c r="E20" s="49">
        <v>5.0799999999999998E-2</v>
      </c>
      <c r="F20" s="50">
        <v>6.2700000000000006E-2</v>
      </c>
    </row>
    <row r="21" spans="1:6" x14ac:dyDescent="0.25">
      <c r="A21" s="32" t="s">
        <v>58</v>
      </c>
      <c r="B21" s="331" t="s">
        <v>59</v>
      </c>
      <c r="C21" s="54">
        <v>1.3299999999999999E-2</v>
      </c>
      <c r="D21" s="42">
        <f>0.3%+0.56%</f>
        <v>8.6E-3</v>
      </c>
      <c r="E21" s="42">
        <f>0.48%+0.85%</f>
        <v>1.3299999999999999E-2</v>
      </c>
      <c r="F21" s="43">
        <f>0.82%+0.89%</f>
        <v>1.7099999999999997E-2</v>
      </c>
    </row>
    <row r="22" spans="1:6" x14ac:dyDescent="0.25">
      <c r="A22" s="32" t="s">
        <v>60</v>
      </c>
      <c r="B22" s="331" t="s">
        <v>61</v>
      </c>
      <c r="C22" s="54">
        <v>0</v>
      </c>
      <c r="D22" s="42">
        <v>7.7799999999999994E-2</v>
      </c>
      <c r="E22" s="42">
        <v>0.1085</v>
      </c>
      <c r="F22" s="43">
        <v>0.13550000000000001</v>
      </c>
    </row>
    <row r="23" spans="1:6" x14ac:dyDescent="0.25">
      <c r="A23" s="32" t="s">
        <v>62</v>
      </c>
      <c r="B23" s="331" t="s">
        <v>63</v>
      </c>
      <c r="C23" s="55">
        <f>(1+E23)^(E24/252)-1</f>
        <v>2.4086350729080053E-3</v>
      </c>
      <c r="D23" s="42"/>
      <c r="E23" s="37">
        <f>SUM(E9)</f>
        <v>6.25E-2</v>
      </c>
      <c r="F23" s="43"/>
    </row>
    <row r="24" spans="1:6" x14ac:dyDescent="0.25">
      <c r="A24" s="32" t="s">
        <v>64</v>
      </c>
      <c r="B24" s="531" t="s">
        <v>65</v>
      </c>
      <c r="C24" s="54">
        <v>2.5000000000000001E-2</v>
      </c>
      <c r="D24" s="40"/>
      <c r="E24" s="38">
        <v>10</v>
      </c>
      <c r="F24" s="44"/>
    </row>
    <row r="25" spans="1:6" ht="16.5" thickBot="1" x14ac:dyDescent="0.3">
      <c r="A25" s="34" t="s">
        <v>66</v>
      </c>
      <c r="B25" s="532"/>
      <c r="C25" s="56">
        <v>3.6499999999999998E-2</v>
      </c>
      <c r="D25" s="51"/>
      <c r="E25" s="51"/>
      <c r="F25" s="52"/>
    </row>
    <row r="26" spans="1:6" x14ac:dyDescent="0.25">
      <c r="A26" s="524" t="s">
        <v>222</v>
      </c>
      <c r="B26" s="525"/>
      <c r="C26" s="525"/>
      <c r="D26" s="525"/>
      <c r="E26" s="525"/>
      <c r="F26" s="526"/>
    </row>
    <row r="27" spans="1:6" ht="16.5" thickBot="1" x14ac:dyDescent="0.3">
      <c r="A27" s="524" t="s">
        <v>67</v>
      </c>
      <c r="B27" s="525"/>
      <c r="C27" s="525"/>
      <c r="D27" s="525"/>
      <c r="E27" s="525"/>
      <c r="F27" s="526"/>
    </row>
    <row r="28" spans="1:6" ht="16.5" thickBot="1" x14ac:dyDescent="0.3">
      <c r="A28" s="36" t="s">
        <v>68</v>
      </c>
      <c r="B28" s="522">
        <f>ROUND((((1+C20+C21)*(1+C22)*(1+C23))/(1-(C24+C25))-1),4)</f>
        <v>0.1366</v>
      </c>
      <c r="C28" s="523"/>
      <c r="D28" s="57">
        <v>0.21429999999999999</v>
      </c>
      <c r="E28" s="57">
        <v>0.2717</v>
      </c>
      <c r="F28" s="58">
        <v>0.3362</v>
      </c>
    </row>
  </sheetData>
  <mergeCells count="21">
    <mergeCell ref="B24:B25"/>
    <mergeCell ref="A26:F26"/>
    <mergeCell ref="A27:F27"/>
    <mergeCell ref="B28:C28"/>
    <mergeCell ref="A16:F16"/>
    <mergeCell ref="A17:F17"/>
    <mergeCell ref="A18:A19"/>
    <mergeCell ref="B18:B19"/>
    <mergeCell ref="C18:C19"/>
    <mergeCell ref="D18:F18"/>
    <mergeCell ref="A3:F3"/>
    <mergeCell ref="A1:F1"/>
    <mergeCell ref="A2:F2"/>
    <mergeCell ref="B14:C14"/>
    <mergeCell ref="A12:F12"/>
    <mergeCell ref="A13:F13"/>
    <mergeCell ref="C4:C5"/>
    <mergeCell ref="B4:B5"/>
    <mergeCell ref="A4:A5"/>
    <mergeCell ref="B10:B11"/>
    <mergeCell ref="D4:F4"/>
  </mergeCells>
  <pageMargins left="0.9055118110236221" right="0.51181102362204722" top="2.3228346456692917" bottom="0.74803149606299213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7"/>
  <sheetViews>
    <sheetView workbookViewId="0">
      <selection sqref="A1:B1"/>
    </sheetView>
  </sheetViews>
  <sheetFormatPr defaultColWidth="9.140625" defaultRowHeight="19.5" customHeight="1" x14ac:dyDescent="0.2"/>
  <cols>
    <col min="1" max="1" width="24.5703125" style="26" customWidth="1"/>
    <col min="2" max="2" width="20.85546875" style="26" customWidth="1"/>
    <col min="3" max="16384" width="9.140625" style="26"/>
  </cols>
  <sheetData>
    <row r="1" spans="1:2" ht="19.5" customHeight="1" thickBot="1" x14ac:dyDescent="0.25">
      <c r="A1" s="535" t="s">
        <v>177</v>
      </c>
      <c r="B1" s="536"/>
    </row>
    <row r="2" spans="1:2" s="59" customFormat="1" ht="19.5" customHeight="1" x14ac:dyDescent="0.2">
      <c r="A2" s="104" t="s">
        <v>161</v>
      </c>
      <c r="B2" s="105" t="s">
        <v>218</v>
      </c>
    </row>
    <row r="3" spans="1:2" ht="19.5" customHeight="1" x14ac:dyDescent="0.2">
      <c r="A3" s="103">
        <v>1</v>
      </c>
      <c r="B3" s="134">
        <v>33.629999999999995</v>
      </c>
    </row>
    <row r="4" spans="1:2" ht="19.5" customHeight="1" x14ac:dyDescent="0.2">
      <c r="A4" s="101">
        <v>2</v>
      </c>
      <c r="B4" s="135">
        <v>43.13</v>
      </c>
    </row>
    <row r="5" spans="1:2" ht="19.5" customHeight="1" x14ac:dyDescent="0.2">
      <c r="A5" s="101">
        <v>3</v>
      </c>
      <c r="B5" s="135">
        <v>48.68</v>
      </c>
    </row>
    <row r="6" spans="1:2" ht="19.5" customHeight="1" x14ac:dyDescent="0.2">
      <c r="A6" s="101">
        <v>4</v>
      </c>
      <c r="B6" s="135">
        <v>52.62</v>
      </c>
    </row>
    <row r="7" spans="1:2" ht="19.5" customHeight="1" x14ac:dyDescent="0.2">
      <c r="A7" s="101">
        <v>5</v>
      </c>
      <c r="B7" s="135">
        <v>55.679999999999993</v>
      </c>
    </row>
    <row r="8" spans="1:2" ht="19.5" customHeight="1" x14ac:dyDescent="0.2">
      <c r="A8" s="101">
        <v>6</v>
      </c>
      <c r="B8" s="135">
        <v>58.18</v>
      </c>
    </row>
    <row r="9" spans="1:2" ht="19.5" customHeight="1" x14ac:dyDescent="0.2">
      <c r="A9" s="101">
        <v>7</v>
      </c>
      <c r="B9" s="135">
        <v>60.29</v>
      </c>
    </row>
    <row r="10" spans="1:2" ht="19.5" customHeight="1" x14ac:dyDescent="0.2">
      <c r="A10" s="101">
        <v>8</v>
      </c>
      <c r="B10" s="135">
        <v>62.12</v>
      </c>
    </row>
    <row r="11" spans="1:2" ht="19.5" customHeight="1" x14ac:dyDescent="0.2">
      <c r="A11" s="101">
        <v>9</v>
      </c>
      <c r="B11" s="135">
        <v>63.73</v>
      </c>
    </row>
    <row r="12" spans="1:2" ht="19.5" customHeight="1" x14ac:dyDescent="0.2">
      <c r="A12" s="101">
        <v>10</v>
      </c>
      <c r="B12" s="135">
        <v>65.180000000000007</v>
      </c>
    </row>
    <row r="13" spans="1:2" ht="19.5" customHeight="1" x14ac:dyDescent="0.2">
      <c r="A13" s="101">
        <v>11</v>
      </c>
      <c r="B13" s="135">
        <v>66.47999999999999</v>
      </c>
    </row>
    <row r="14" spans="1:2" ht="19.5" customHeight="1" x14ac:dyDescent="0.2">
      <c r="A14" s="101">
        <v>12</v>
      </c>
      <c r="B14" s="135">
        <v>67.67</v>
      </c>
    </row>
    <row r="15" spans="1:2" ht="19.5" customHeight="1" x14ac:dyDescent="0.2">
      <c r="A15" s="101">
        <v>13</v>
      </c>
      <c r="B15" s="135">
        <v>68.77</v>
      </c>
    </row>
    <row r="16" spans="1:2" ht="19.5" customHeight="1" x14ac:dyDescent="0.2">
      <c r="A16" s="101">
        <v>14</v>
      </c>
      <c r="B16" s="135">
        <v>69.789999999999992</v>
      </c>
    </row>
    <row r="17" spans="1:2" ht="19.5" customHeight="1" thickBot="1" x14ac:dyDescent="0.25">
      <c r="A17" s="102">
        <v>15</v>
      </c>
      <c r="B17" s="136">
        <v>70.73</v>
      </c>
    </row>
  </sheetData>
  <mergeCells count="1">
    <mergeCell ref="A1:B1"/>
  </mergeCells>
  <pageMargins left="2.0866141732283467" right="0.51181102362204722" top="1.9291338582677167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8"/>
  <sheetViews>
    <sheetView workbookViewId="0">
      <selection sqref="A1:H1"/>
    </sheetView>
  </sheetViews>
  <sheetFormatPr defaultColWidth="9.140625" defaultRowHeight="15.75" x14ac:dyDescent="0.25"/>
  <cols>
    <col min="1" max="1" width="8.5703125" style="27" customWidth="1"/>
    <col min="2" max="3" width="9.140625" style="27"/>
    <col min="4" max="4" width="11.28515625" style="27" customWidth="1"/>
    <col min="5" max="5" width="9.140625" style="27"/>
    <col min="6" max="6" width="2.140625" style="27" bestFit="1" customWidth="1"/>
    <col min="7" max="7" width="9.140625" style="27"/>
    <col min="8" max="8" width="10.5703125" style="27" customWidth="1"/>
    <col min="9" max="16384" width="9.140625" style="27"/>
  </cols>
  <sheetData>
    <row r="1" spans="1:8" ht="16.5" thickBot="1" x14ac:dyDescent="0.3">
      <c r="A1" s="542" t="s">
        <v>178</v>
      </c>
      <c r="B1" s="543"/>
      <c r="C1" s="543"/>
      <c r="D1" s="543"/>
      <c r="E1" s="543"/>
      <c r="F1" s="543"/>
      <c r="G1" s="543"/>
      <c r="H1" s="544"/>
    </row>
    <row r="2" spans="1:8" x14ac:dyDescent="0.25">
      <c r="A2" s="545"/>
      <c r="B2" s="546"/>
      <c r="C2" s="546"/>
      <c r="D2" s="546"/>
      <c r="E2" s="546"/>
      <c r="F2" s="546"/>
      <c r="G2" s="546"/>
      <c r="H2" s="547"/>
    </row>
    <row r="3" spans="1:8" x14ac:dyDescent="0.25">
      <c r="A3" s="548" t="s">
        <v>189</v>
      </c>
      <c r="B3" s="549"/>
      <c r="C3" s="549"/>
      <c r="D3" s="549"/>
      <c r="E3" s="549"/>
      <c r="F3" s="549"/>
      <c r="G3" s="549"/>
      <c r="H3" s="550"/>
    </row>
    <row r="4" spans="1:8" x14ac:dyDescent="0.25">
      <c r="A4" s="28"/>
      <c r="B4" s="29"/>
      <c r="C4" s="29"/>
      <c r="D4" s="29"/>
      <c r="E4" s="29"/>
      <c r="F4" s="29"/>
      <c r="G4" s="29"/>
      <c r="H4" s="65"/>
    </row>
    <row r="5" spans="1:8" ht="19.5" x14ac:dyDescent="0.35">
      <c r="A5" s="28"/>
      <c r="B5" s="29"/>
      <c r="C5" s="108" t="s">
        <v>232</v>
      </c>
      <c r="D5" s="109" t="s">
        <v>239</v>
      </c>
      <c r="E5" s="29"/>
      <c r="F5" s="29"/>
      <c r="G5" s="29"/>
      <c r="H5" s="65"/>
    </row>
    <row r="6" spans="1:8" x14ac:dyDescent="0.25">
      <c r="A6" s="28"/>
      <c r="B6" s="29"/>
      <c r="C6" s="110"/>
      <c r="D6" s="106">
        <v>12</v>
      </c>
      <c r="E6" s="29"/>
      <c r="F6" s="29"/>
      <c r="G6" s="29"/>
      <c r="H6" s="65"/>
    </row>
    <row r="7" spans="1:8" ht="18.75" x14ac:dyDescent="0.35">
      <c r="A7" s="28"/>
      <c r="B7" s="29"/>
      <c r="C7" s="111" t="s">
        <v>236</v>
      </c>
      <c r="D7" s="540" t="s">
        <v>237</v>
      </c>
      <c r="E7" s="112" t="s">
        <v>233</v>
      </c>
      <c r="F7" s="540" t="s">
        <v>235</v>
      </c>
      <c r="G7" s="541" t="s">
        <v>238</v>
      </c>
      <c r="H7" s="65"/>
    </row>
    <row r="8" spans="1:8" x14ac:dyDescent="0.25">
      <c r="A8" s="28"/>
      <c r="B8" s="29"/>
      <c r="C8" s="29"/>
      <c r="D8" s="540"/>
      <c r="E8" s="106" t="s">
        <v>234</v>
      </c>
      <c r="F8" s="540"/>
      <c r="G8" s="541"/>
      <c r="H8" s="65"/>
    </row>
    <row r="9" spans="1:8" x14ac:dyDescent="0.25">
      <c r="A9" s="28"/>
      <c r="B9" s="29"/>
      <c r="C9" s="29"/>
      <c r="D9" s="29"/>
      <c r="E9" s="29"/>
      <c r="F9" s="29"/>
      <c r="G9" s="29"/>
      <c r="H9" s="65"/>
    </row>
    <row r="10" spans="1:8" x14ac:dyDescent="0.25">
      <c r="A10" s="28"/>
      <c r="B10" s="29"/>
      <c r="C10" s="29"/>
      <c r="D10" s="29"/>
      <c r="E10" s="29"/>
      <c r="F10" s="29"/>
      <c r="G10" s="29"/>
      <c r="H10" s="65"/>
    </row>
    <row r="11" spans="1:8" x14ac:dyDescent="0.25">
      <c r="A11" s="28"/>
      <c r="B11" s="29"/>
      <c r="C11" s="29"/>
      <c r="D11" s="29"/>
      <c r="E11" s="29"/>
      <c r="F11" s="29"/>
      <c r="G11" s="29"/>
      <c r="H11" s="65"/>
    </row>
    <row r="12" spans="1:8" ht="18.75" x14ac:dyDescent="0.35">
      <c r="A12" s="537" t="s">
        <v>240</v>
      </c>
      <c r="B12" s="538"/>
      <c r="C12" s="538"/>
      <c r="D12" s="538"/>
      <c r="E12" s="538"/>
      <c r="F12" s="538"/>
      <c r="G12" s="538"/>
      <c r="H12" s="539"/>
    </row>
    <row r="13" spans="1:8" x14ac:dyDescent="0.25">
      <c r="A13" s="537" t="s">
        <v>241</v>
      </c>
      <c r="B13" s="538"/>
      <c r="C13" s="538"/>
      <c r="D13" s="538"/>
      <c r="E13" s="538"/>
      <c r="F13" s="538"/>
      <c r="G13" s="538"/>
      <c r="H13" s="539"/>
    </row>
    <row r="14" spans="1:8" ht="18.75" x14ac:dyDescent="0.35">
      <c r="A14" s="537" t="s">
        <v>242</v>
      </c>
      <c r="B14" s="538"/>
      <c r="C14" s="538"/>
      <c r="D14" s="538"/>
      <c r="E14" s="538"/>
      <c r="F14" s="538"/>
      <c r="G14" s="538"/>
      <c r="H14" s="539"/>
    </row>
    <row r="15" spans="1:8" ht="18.75" x14ac:dyDescent="0.35">
      <c r="A15" s="537" t="s">
        <v>243</v>
      </c>
      <c r="B15" s="538"/>
      <c r="C15" s="538"/>
      <c r="D15" s="538"/>
      <c r="E15" s="538"/>
      <c r="F15" s="538"/>
      <c r="G15" s="538"/>
      <c r="H15" s="539"/>
    </row>
    <row r="16" spans="1:8" ht="18.75" x14ac:dyDescent="0.35">
      <c r="A16" s="537" t="s">
        <v>244</v>
      </c>
      <c r="B16" s="538"/>
      <c r="C16" s="538"/>
      <c r="D16" s="538"/>
      <c r="E16" s="538"/>
      <c r="F16" s="538"/>
      <c r="G16" s="538"/>
      <c r="H16" s="539"/>
    </row>
    <row r="17" spans="1:8" x14ac:dyDescent="0.25">
      <c r="A17" s="537" t="s">
        <v>245</v>
      </c>
      <c r="B17" s="538"/>
      <c r="C17" s="538"/>
      <c r="D17" s="538"/>
      <c r="E17" s="538"/>
      <c r="F17" s="538"/>
      <c r="G17" s="538"/>
      <c r="H17" s="539"/>
    </row>
    <row r="18" spans="1:8" ht="16.5" thickBot="1" x14ac:dyDescent="0.3">
      <c r="A18" s="113"/>
      <c r="B18" s="114"/>
      <c r="C18" s="114"/>
      <c r="D18" s="114"/>
      <c r="E18" s="114"/>
      <c r="F18" s="114"/>
      <c r="G18" s="114"/>
      <c r="H18" s="115"/>
    </row>
  </sheetData>
  <mergeCells count="12">
    <mergeCell ref="A17:H17"/>
    <mergeCell ref="D7:D8"/>
    <mergeCell ref="F7:F8"/>
    <mergeCell ref="G7:G8"/>
    <mergeCell ref="A1:H1"/>
    <mergeCell ref="A2:H2"/>
    <mergeCell ref="A3:H3"/>
    <mergeCell ref="A12:H12"/>
    <mergeCell ref="A13:H13"/>
    <mergeCell ref="A14:H14"/>
    <mergeCell ref="A15:H15"/>
    <mergeCell ref="A16:H16"/>
  </mergeCells>
  <pageMargins left="1.6929133858267718" right="0.51181102362204722" top="1.5354330708661419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7"/>
  <sheetViews>
    <sheetView view="pageBreakPreview" topLeftCell="A6" zoomScaleNormal="110" zoomScaleSheetLayoutView="100" workbookViewId="0">
      <selection activeCell="J19" sqref="J19"/>
    </sheetView>
  </sheetViews>
  <sheetFormatPr defaultColWidth="9.140625" defaultRowHeight="15.75" x14ac:dyDescent="0.25"/>
  <cols>
    <col min="1" max="1" width="58.28515625" style="27" customWidth="1"/>
    <col min="2" max="2" width="11.140625" style="27" bestFit="1" customWidth="1"/>
    <col min="3" max="3" width="11.28515625" style="27" bestFit="1" customWidth="1"/>
    <col min="4" max="16384" width="9.140625" style="27"/>
  </cols>
  <sheetData>
    <row r="1" spans="1:3" hidden="1" x14ac:dyDescent="0.25">
      <c r="A1" s="116"/>
    </row>
    <row r="2" spans="1:3" hidden="1" x14ac:dyDescent="0.25">
      <c r="A2" s="117"/>
    </row>
    <row r="3" spans="1:3" hidden="1" x14ac:dyDescent="0.25">
      <c r="A3" s="117"/>
    </row>
    <row r="4" spans="1:3" hidden="1" x14ac:dyDescent="0.25">
      <c r="A4" s="107"/>
    </row>
    <row r="5" spans="1:3" ht="16.5" hidden="1" thickBot="1" x14ac:dyDescent="0.3"/>
    <row r="6" spans="1:3" ht="16.5" thickBot="1" x14ac:dyDescent="0.3">
      <c r="A6" s="535" t="s">
        <v>215</v>
      </c>
      <c r="B6" s="551"/>
      <c r="C6" s="536"/>
    </row>
    <row r="7" spans="1:3" s="118" customFormat="1" x14ac:dyDescent="0.25">
      <c r="A7" s="137"/>
      <c r="B7" s="138"/>
      <c r="C7" s="139"/>
    </row>
    <row r="8" spans="1:3" s="70" customFormat="1" x14ac:dyDescent="0.25">
      <c r="A8" s="131" t="s">
        <v>216</v>
      </c>
      <c r="B8" s="132" t="s">
        <v>246</v>
      </c>
      <c r="C8" s="133" t="s">
        <v>103</v>
      </c>
    </row>
    <row r="9" spans="1:3" x14ac:dyDescent="0.25">
      <c r="A9" s="120" t="s">
        <v>204</v>
      </c>
      <c r="B9" s="121" t="s">
        <v>197</v>
      </c>
      <c r="C9" s="124">
        <v>1725</v>
      </c>
    </row>
    <row r="10" spans="1:3" x14ac:dyDescent="0.25">
      <c r="A10" s="39" t="s">
        <v>205</v>
      </c>
      <c r="B10" s="41" t="s">
        <v>202</v>
      </c>
      <c r="C10" s="119">
        <v>0.23180000000000001</v>
      </c>
    </row>
    <row r="11" spans="1:3" x14ac:dyDescent="0.25">
      <c r="A11" s="39" t="s">
        <v>206</v>
      </c>
      <c r="B11" s="41" t="s">
        <v>203</v>
      </c>
      <c r="C11" s="125">
        <f>C9*C10/1000</f>
        <v>0.39985500000000002</v>
      </c>
    </row>
    <row r="12" spans="1:3" x14ac:dyDescent="0.25">
      <c r="A12" s="39" t="s">
        <v>212</v>
      </c>
      <c r="B12" s="41" t="s">
        <v>198</v>
      </c>
      <c r="C12" s="126">
        <f>(C11*30)</f>
        <v>11.995650000000001</v>
      </c>
    </row>
    <row r="13" spans="1:3" x14ac:dyDescent="0.25">
      <c r="A13" s="39" t="s">
        <v>208</v>
      </c>
      <c r="B13" s="41" t="s">
        <v>72</v>
      </c>
      <c r="C13" s="127">
        <v>1</v>
      </c>
    </row>
    <row r="14" spans="1:3" x14ac:dyDescent="0.25">
      <c r="A14" s="39" t="s">
        <v>207</v>
      </c>
      <c r="B14" s="41" t="s">
        <v>203</v>
      </c>
      <c r="C14" s="125">
        <f>IFERROR(C11*7/C13,0)</f>
        <v>2.7989850000000001</v>
      </c>
    </row>
    <row r="15" spans="1:3" x14ac:dyDescent="0.25">
      <c r="A15" s="120" t="s">
        <v>199</v>
      </c>
      <c r="B15" s="41" t="s">
        <v>200</v>
      </c>
      <c r="C15" s="126">
        <v>500</v>
      </c>
    </row>
    <row r="16" spans="1:3" x14ac:dyDescent="0.25">
      <c r="A16" s="39" t="s">
        <v>213</v>
      </c>
      <c r="B16" s="41"/>
      <c r="C16" s="129">
        <v>1</v>
      </c>
    </row>
    <row r="17" spans="1:10" x14ac:dyDescent="0.25">
      <c r="A17" s="120" t="s">
        <v>214</v>
      </c>
      <c r="B17" s="41" t="s">
        <v>201</v>
      </c>
      <c r="C17" s="130">
        <v>12</v>
      </c>
    </row>
    <row r="18" spans="1:10" x14ac:dyDescent="0.25">
      <c r="A18" s="39" t="s">
        <v>209</v>
      </c>
      <c r="B18" s="41" t="s">
        <v>198</v>
      </c>
      <c r="C18" s="126">
        <f>IF(AND(C17&gt;=15,C16=1),5.8,C17/2)</f>
        <v>6</v>
      </c>
    </row>
    <row r="19" spans="1:10" x14ac:dyDescent="0.25">
      <c r="A19" s="120" t="s">
        <v>210</v>
      </c>
      <c r="B19" s="41"/>
      <c r="C19" s="125">
        <f>IFERROR(C14/C18,0)</f>
        <v>0.46649750000000001</v>
      </c>
      <c r="J19" s="27" t="s">
        <v>93</v>
      </c>
    </row>
    <row r="20" spans="1:10" x14ac:dyDescent="0.25">
      <c r="A20" s="120" t="s">
        <v>217</v>
      </c>
      <c r="B20" s="41"/>
      <c r="C20" s="128">
        <v>1</v>
      </c>
    </row>
    <row r="21" spans="1:10" ht="16.5" thickBot="1" x14ac:dyDescent="0.3">
      <c r="A21" s="122" t="s">
        <v>211</v>
      </c>
      <c r="B21" s="123"/>
      <c r="C21" s="267">
        <v>1</v>
      </c>
    </row>
    <row r="26" spans="1:10" ht="16.5" thickBot="1" x14ac:dyDescent="0.3"/>
    <row r="27" spans="1:10" ht="29.25" customHeight="1" thickBot="1" x14ac:dyDescent="0.3">
      <c r="A27" s="400" t="s">
        <v>389</v>
      </c>
      <c r="B27" s="552" t="s">
        <v>395</v>
      </c>
      <c r="C27" s="552"/>
    </row>
  </sheetData>
  <mergeCells count="2">
    <mergeCell ref="A6:C6"/>
    <mergeCell ref="B27:C27"/>
  </mergeCells>
  <pageMargins left="1.299212598425197" right="0.51181102362204722" top="1.9685039370078741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13</vt:i4>
      </vt:variant>
    </vt:vector>
  </HeadingPairs>
  <TitlesOfParts>
    <vt:vector size="24" baseType="lpstr">
      <vt:lpstr>Orçamento</vt:lpstr>
      <vt:lpstr>Cronograma</vt:lpstr>
      <vt:lpstr>1.1.Coleta Container</vt:lpstr>
      <vt:lpstr>1.3.Triagem com Transbordo</vt:lpstr>
      <vt:lpstr>1.4.Destino final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'1.1.Coleta Container'!Area_de_impressao</vt:lpstr>
      <vt:lpstr>'1.3.Triagem com Transbordo'!Area_de_impressao</vt:lpstr>
      <vt:lpstr>'1.4.Destino final'!Area_de_impressao</vt:lpstr>
      <vt:lpstr>'2.Encargos Sociais'!Area_de_impressao</vt:lpstr>
      <vt:lpstr>Cronograma!Area_de_impressao</vt:lpstr>
      <vt:lpstr>Orçamento!Area_de_impressao</vt:lpstr>
      <vt:lpstr>'1.1.Coleta Container'!Titulos_de_impressao</vt:lpstr>
      <vt:lpstr>'1.3.Triagem com Transbordo'!Titulos_de_impressao</vt:lpstr>
      <vt:lpstr>'1.4.Destino final'!Titulos_de_impressao</vt:lpstr>
      <vt:lpstr>Cronograma!Titulos_de_impressao</vt:lpstr>
      <vt:lpstr>Orçamento!Titulos_de_impressao</vt:lpstr>
    </vt:vector>
  </TitlesOfParts>
  <Company>PM Arroio do Meio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Nívia Fuchs</dc:creator>
  <cp:lastModifiedBy>administracao</cp:lastModifiedBy>
  <cp:lastPrinted>2022-04-28T15:02:39Z</cp:lastPrinted>
  <dcterms:created xsi:type="dcterms:W3CDTF">2000-12-13T10:02:50Z</dcterms:created>
  <dcterms:modified xsi:type="dcterms:W3CDTF">2022-04-28T15:07:48Z</dcterms:modified>
</cp:coreProperties>
</file>